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patricia.cantuh\Documents\PROYECTOS\HOSPITAL GENERAL SABINAS HIDALGO-4a ET-O EXTERIOR\2018-08-14-HGSH EXTERIOR-2a CONVOCATORIA\CATALOGOS HGSH O.EXTERIOR\"/>
    </mc:Choice>
  </mc:AlternateContent>
  <bookViews>
    <workbookView xWindow="0" yWindow="0" windowWidth="28800" windowHeight="12435"/>
  </bookViews>
  <sheets>
    <sheet name="CATÁLOGO 3era ETAPA adic" sheetId="6" r:id="rId1"/>
  </sheets>
  <definedNames>
    <definedName name="_xlnm._FilterDatabase" localSheetId="0" hidden="1">'CATÁLOGO 3era ETAPA adic'!$B$37:$I$287</definedName>
    <definedName name="_xlnm.Print_Titles" localSheetId="0">'CATÁLOGO 3era ETAPA adic'!$1:$15</definedName>
  </definedNames>
  <calcPr calcId="152511"/>
</workbook>
</file>

<file path=xl/calcChain.xml><?xml version="1.0" encoding="utf-8"?>
<calcChain xmlns="http://schemas.openxmlformats.org/spreadsheetml/2006/main">
  <c r="I287" i="6" l="1"/>
  <c r="I285" i="6"/>
  <c r="I283" i="6"/>
  <c r="I281" i="6"/>
  <c r="I278" i="6"/>
  <c r="I276" i="6"/>
  <c r="I274" i="6"/>
  <c r="I271" i="6"/>
  <c r="I269" i="6"/>
  <c r="I267" i="6"/>
  <c r="I265" i="6"/>
  <c r="I263" i="6"/>
  <c r="I261" i="6"/>
  <c r="I259" i="6"/>
  <c r="I257" i="6"/>
  <c r="I255" i="6"/>
  <c r="I253" i="6"/>
  <c r="I245" i="6"/>
  <c r="I243" i="6"/>
  <c r="I241" i="6"/>
  <c r="I239" i="6"/>
  <c r="I237" i="6"/>
  <c r="I234" i="6"/>
  <c r="I232" i="6"/>
  <c r="I230" i="6"/>
  <c r="I228" i="6"/>
  <c r="I226" i="6"/>
  <c r="I224" i="6"/>
  <c r="I222" i="6"/>
  <c r="I220" i="6"/>
  <c r="I218" i="6"/>
  <c r="I216" i="6"/>
  <c r="I214" i="6"/>
  <c r="I212" i="6"/>
  <c r="I210" i="6"/>
  <c r="I208" i="6"/>
  <c r="I206" i="6"/>
  <c r="I202" i="6"/>
  <c r="I200" i="6"/>
  <c r="I196" i="6"/>
  <c r="I194" i="6"/>
  <c r="I192" i="6"/>
  <c r="I190" i="6"/>
  <c r="I188" i="6"/>
  <c r="I183" i="6"/>
  <c r="I180" i="6"/>
  <c r="I178" i="6"/>
  <c r="I176" i="6"/>
  <c r="I174" i="6"/>
  <c r="I170" i="6"/>
  <c r="I168" i="6"/>
  <c r="I162" i="6"/>
  <c r="I160" i="6"/>
  <c r="I158" i="6"/>
  <c r="I156" i="6"/>
  <c r="I152" i="6"/>
  <c r="I145" i="6"/>
  <c r="I141" i="6"/>
  <c r="I139" i="6"/>
  <c r="I136" i="6"/>
  <c r="I134" i="6"/>
  <c r="I132" i="6"/>
  <c r="I130" i="6"/>
  <c r="I128" i="6"/>
  <c r="I125" i="6"/>
  <c r="I123" i="6"/>
  <c r="I117" i="6"/>
  <c r="I115" i="6"/>
  <c r="I112" i="6"/>
  <c r="I110" i="6"/>
  <c r="I108" i="6"/>
  <c r="I106" i="6"/>
  <c r="I103" i="6"/>
  <c r="I100" i="6"/>
  <c r="I98" i="6"/>
  <c r="I95" i="6"/>
  <c r="I93" i="6"/>
  <c r="I91" i="6"/>
  <c r="I88" i="6"/>
  <c r="I86" i="6"/>
  <c r="I84" i="6"/>
  <c r="I80" i="6"/>
  <c r="I77" i="6"/>
  <c r="I75" i="6"/>
  <c r="I73" i="6"/>
  <c r="I71" i="6"/>
  <c r="I69" i="6"/>
  <c r="I67" i="6"/>
  <c r="I61" i="6"/>
  <c r="I59" i="6"/>
  <c r="I57" i="6"/>
  <c r="I55" i="6"/>
  <c r="I53" i="6"/>
  <c r="I51" i="6"/>
  <c r="I49" i="6"/>
  <c r="I47" i="6"/>
  <c r="I45" i="6"/>
  <c r="I43" i="6"/>
  <c r="I41" i="6"/>
  <c r="I39" i="6"/>
  <c r="E172" i="6" l="1"/>
  <c r="E154" i="6"/>
  <c r="E120" i="6"/>
  <c r="I120" i="6" s="1"/>
  <c r="I154" i="6" l="1"/>
  <c r="I172" i="6"/>
  <c r="B100" i="6"/>
  <c r="B93" i="6"/>
  <c r="B95" i="6" s="1"/>
  <c r="B86" i="6"/>
  <c r="B88" i="6" s="1"/>
  <c r="B69" i="6"/>
  <c r="B71" i="6" s="1"/>
  <c r="B73" i="6" s="1"/>
  <c r="B75" i="6" s="1"/>
  <c r="B77" i="6" s="1"/>
  <c r="I291" i="6" l="1"/>
  <c r="I292" i="6" s="1"/>
  <c r="I293" i="6" s="1"/>
  <c r="B208" i="6"/>
  <c r="B210" i="6" s="1"/>
  <c r="B212" i="6" s="1"/>
  <c r="B214" i="6" s="1"/>
  <c r="B216" i="6" s="1"/>
  <c r="B218" i="6" s="1"/>
  <c r="B226" i="6" s="1"/>
  <c r="B228" i="6" s="1"/>
  <c r="B230" i="6" s="1"/>
  <c r="B232" i="6" s="1"/>
  <c r="B234" i="6" s="1"/>
  <c r="B283" i="6"/>
  <c r="B285" i="6" s="1"/>
  <c r="B287" i="6" s="1"/>
  <c r="B276" i="6"/>
  <c r="B278" i="6" s="1"/>
  <c r="B255" i="6"/>
  <c r="B257" i="6" s="1"/>
  <c r="B259" i="6" s="1"/>
  <c r="B261" i="6" s="1"/>
  <c r="B263" i="6" s="1"/>
  <c r="B265" i="6" s="1"/>
  <c r="B267" i="6" s="1"/>
  <c r="B269" i="6" s="1"/>
  <c r="B271" i="6" s="1"/>
  <c r="B239" i="6"/>
  <c r="B241" i="6" s="1"/>
  <c r="B243" i="6" s="1"/>
  <c r="B245" i="6" s="1"/>
  <c r="B190" i="6"/>
  <c r="B192" i="6" s="1"/>
  <c r="B194" i="6" s="1"/>
  <c r="B196" i="6" s="1"/>
  <c r="B41" i="6"/>
  <c r="B43" i="6" s="1"/>
  <c r="B45" i="6" s="1"/>
  <c r="B47" i="6" s="1"/>
  <c r="B49" i="6" s="1"/>
  <c r="B51" i="6" s="1"/>
  <c r="B53" i="6" s="1"/>
  <c r="B55" i="6" s="1"/>
  <c r="B57" i="6" s="1"/>
  <c r="B59" i="6" s="1"/>
  <c r="B61" i="6" s="1"/>
</calcChain>
</file>

<file path=xl/sharedStrings.xml><?xml version="1.0" encoding="utf-8"?>
<sst xmlns="http://schemas.openxmlformats.org/spreadsheetml/2006/main" count="306" uniqueCount="189">
  <si>
    <t>No.</t>
  </si>
  <si>
    <t>CONCEPTO</t>
  </si>
  <si>
    <t>UNID.</t>
  </si>
  <si>
    <t>ML</t>
  </si>
  <si>
    <t>VIII.</t>
  </si>
  <si>
    <t>PZA</t>
  </si>
  <si>
    <t>A)</t>
  </si>
  <si>
    <t>B)</t>
  </si>
  <si>
    <t>C)</t>
  </si>
  <si>
    <t>D)</t>
  </si>
  <si>
    <t>SH</t>
  </si>
  <si>
    <t>BOYAS</t>
  </si>
  <si>
    <t>SEÑALAMIENTO HORIZONTAL, LINEA DE PRECAUCION  A BASE DE LÍNEA  10 CM. DE ANCHO COLOR BLANCO,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</si>
  <si>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SUMINISTRO DE TOPE DE POLIETILENO DE ALTA DENSIDAD EN COLOR BLANCO, DE 60 CM DE LARGO X 15 CM DE ANCHO X 10 CM DE ALTO ANCLADOS POR MEDIO DE 2 PERNOS O TAQUETES DE 1/2" Y PEGADO CON ADHESIVO EPOXICO, MARCA OPERADORA 1 2 3, INCLUYE: TRAZO, MATERIALES, ANCLAJES, ACARREOS HASTA EL LUGAR DE SU COLOCACION, RETIRO DE SOBRANTES FUERA DE LA OBRA, MANO DE OBRA, EQUIPO, HERRAMIENTA Y TODOD LO NECESARIO PARA SU CORRECTA COLOCACION, CONFORME A PROYECTO.</t>
  </si>
  <si>
    <t>SUMINISTRO Y APLICACIÓN DE CAJON DE DISCAPACITADOS  Y EMBARAZADAS EN PINTURA EPOXICA CATALIZADO CON POLIAMIDAS DE ALTOS SOLIDOS MARCA SHERWIN WILLAMS LINEA NAPKO RA-26 PARA CAJON ESPECIAL DE 3.80 X 5.00 MTS, FONDO CON PINTURA COLOR AZUL PANTONE 294 Y SÍMBOLO INTERNACIONAL DE MINUSVÁLIDOS, MARCO Y MARIMBA CON PINTURA COLOR BLANCO, DIMENSIONES SEGÚN PLANO, INCLUYE: TRAZO, ENMASCARILLADO, PROTECCIÓN DE PISO, MATERIALES QUE INTERVENGAN, MANO DE OBRA, EQUIPO, HERRAMIENTA Y TODO LO NECESARIO PARA SU CORRECTA EJECUCIÓN CONFORME A PROYECTO.</t>
  </si>
  <si>
    <t>ESTELA EN MEDIADA DE 45 X 170 CM. PLACAS CON INFORMACIÓN INTERCAMBABLE CON IMPRESION DE VINIL Y ACRILICO LEXÁN CALIBRE DE 1.5 MM COMO PROTECTOR DE IMPRESO, TAPAS SUPERIOR E INFERIOR EN PLASTICO ABS EN COLOR NEGRO PERFIL DE ALUMINIO EN ACABADO ANODIZADO NATURAL. SEGUN DISEÑOS</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</si>
  <si>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ALTO)</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</si>
  <si>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VELOCIDAD MAXIMA)</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</si>
  <si>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DISCPASITADOS )</t>
  </si>
  <si>
    <t>APLICACIÓN DE PINTURA ALQUIDAL HULE CLORADO EN PUNTO DE REUNION DE 4.00 MTS DE DIAMETRO CON PINTURA DE FONDO MARCA COMEX LINEA CIA-COLOR COLOR VERDE Y COLOR BLANCO PARA LETRAS FLECHAS Y PUNTO CENTRAL DIMENCIONES SEGÚN PLAN</t>
  </si>
  <si>
    <t>SUBTOTAL</t>
  </si>
  <si>
    <t>SEÑALETICA</t>
  </si>
  <si>
    <t>E)</t>
  </si>
  <si>
    <t>F)</t>
  </si>
  <si>
    <t>DEDUCTIVAS</t>
  </si>
  <si>
    <t>ADITIVAS</t>
  </si>
  <si>
    <t>M2</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</si>
  <si>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</si>
  <si>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M3</t>
  </si>
  <si>
    <t>HERRERÍA</t>
  </si>
  <si>
    <t>BARDA PERIMETRAL</t>
  </si>
  <si>
    <t>VARIOS</t>
  </si>
  <si>
    <t>XV</t>
  </si>
  <si>
    <t>PRELIMINARES</t>
  </si>
  <si>
    <t>MTS</t>
  </si>
  <si>
    <t>M.L.</t>
  </si>
  <si>
    <t>EXTERIORES</t>
  </si>
  <si>
    <t>OBRAS EXTERIORES</t>
  </si>
  <si>
    <t>ELECTRICO</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</si>
  <si>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</si>
  <si>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SUMINISTRO E INSTALACIÓN DE TUBO PARED GRUESA GALVANIZADA DE 32MM DE DIAMETRO EN TRAMOS DE 3.05 MTS. INCLUIR EL MATERIAL MISCELANEO REQUERIDO COMO COPLES, CONECTORES, CURVAS, TORNILLERIAS, SOPORTES, NIVELACION, SUPERVISION, ETC.</t>
  </si>
  <si>
    <t>ALUMBRADO EXTERIOR</t>
  </si>
  <si>
    <t>ALUMBRADO EXTERIOR, CABLE Y TUBO</t>
  </si>
  <si>
    <t>SUMINISTRO E INSTALACIÓN DE TUBO PARED GRUESA GALVANIZADA DE 25MM DE DIAMETRO EN TRAMOS DE 3.05 MTS. INCLUIR EL MATERIAL MISCELANEO REQUERIDO COMO COPLES, CONECTORES, CURVAS, TORNILLERIAS, SOPORTES, NIVELACION, SUPERVISION, ETC.</t>
  </si>
  <si>
    <t>SUMINISTRO E INSTALACIÓN DE TUBO PVC PESADO DE 25MM DE DIAMETRO EN TRAMOS DE 3.05 MTS. INCLUIR EL MATERIAL MISCELANEO REQUERIDO COMO COPLES, CONECTORES, CURVAS, TORNILLERIAS, SOPORTES, NIVELACION, SUPERVISION, ETC.</t>
  </si>
  <si>
    <t>SUMINISTRO E INSTALACIÓN DE TUBO PVC PESADO DE 32MM DE DIAMETRO EN TRAMOS DE 3.05 MTS. INCLUIR EL MATERIAL MISCELANEO REQUERIDO COMO COPLES, CONECTORES, CURVAS, TORNILLERIAS, SOPORTES, NIVELACION, SUPERVISION, ETC.</t>
  </si>
  <si>
    <t>SUMINISTRO E INSTALACIÓN DE TUBO PVC PESADO DE 38MM DE DIAMETRO EN TRAMOS DE 3.05 MTS. INCLUIR EL MATERIAL MISCELANEO REQUERIDO COMO COPLES, CONECTORES, CURVAS, TORNILLERIAS, SOPORTES, NIVELACION, SUPERVISION, ETC.</t>
  </si>
  <si>
    <t>ALUMBRADO EXTERIOR, LUMINARIAS</t>
  </si>
  <si>
    <t>ALUMBRADO EXTERIOR, OBRA CIVIL</t>
  </si>
  <si>
    <t>SUMINISTRO E INSTALACIÓN DE REGISTRO DE CONCRETO TIPO ALBAÑAL DE 14" DE DIAMETRO. INCLUYENDO: MATERIALES, CONEXIONES, M.O. Y HERRAMIENTA, SUPERVISION Y PRUEBAS A CUALQUIER ALTURA.</t>
  </si>
  <si>
    <t>SUMINISTRO E INSTALACIÓN DE REGISTRO DE CONCRETO CON MEDIDAS INTERNAS DE 50x50x70 CMS. MUROS DE 15 CMS, INCLUYENDO: MATERIALES, EXCAVACIONES, ACARREO, M.O. Y HERRAMIENTA, SUPERVISION Y PRUEBAS.</t>
  </si>
  <si>
    <t>EXCAVACION A CIELO ABIERTO PARA ALOJAR TUBOS CONDUIT DE PVC PESADO, ZANJA DE 30x60 CMS</t>
  </si>
  <si>
    <t>SUMINISTRO E INSTALACIÓN DE BASE PARA POSTE CONICO, DE ACUERDO A DETALLE DE PLANO, CONCRETO DE 200 KG/CM2, ANCLA DE FE 19x900 CMS, ESTRIBOS DE ALMABRON #2, VARILLA CORRUGADA DEL #3, . INCLUYENDO: MATERIALES, EXCAVACIONES, M.O. Y HERRAMIENTA, SUPERVISION Y PRUEBAS A CUALQUIER ALTURA.</t>
  </si>
  <si>
    <t>CANTIDAD</t>
  </si>
  <si>
    <t>V</t>
  </si>
  <si>
    <t>V)</t>
  </si>
  <si>
    <t>OBRA EXTERIOR</t>
  </si>
  <si>
    <t xml:space="preserve">XIV  </t>
  </si>
  <si>
    <t xml:space="preserve"> RESUMEN DE PARTIDAS</t>
  </si>
  <si>
    <t>DESPALME DEL TERRENO POR MEDIOS MECÁNICOS  ESPESOR PROMEDIO DE 10 CM MATERIAL MEDIDO EN BA</t>
  </si>
  <si>
    <t>CORTE POR MEDIOS MECÁNICOS  MEDIDO EN SECCION EN TERRENO TIPO "A" Y  "B" DE 0.00 A 2.00 M</t>
  </si>
  <si>
    <t>ACARREO Y DESCARGA DEL MATERIAL PRODUCTO DEL CORTE  KMS. SUBSECUENTES,  EN TIRADEROS OFIC</t>
  </si>
  <si>
    <t>M3KM</t>
  </si>
  <si>
    <t>RELLENO Y COMPACTACIÓN CON MATERIAL AUTORIZADO DE BANCO, COMPACTADO POR MEDIOS MECÁNICOS</t>
  </si>
  <si>
    <t>CARGA Y DESCARGA DEL MATERIAL PRODUCTO DEL CORTE AL 1 er. KM., VOLUMEN MEDIDO EN SECCION.</t>
  </si>
  <si>
    <t xml:space="preserve">ALBAÑILERIA </t>
  </si>
  <si>
    <t>ACARREO DE KM SUBSECUENTES Y DESCARGA DEL MATERIAL PRODUCTO
EXCAVACIONES Y CORTES VOLUMEN MEDIDO EN SECCION, A TIRADEROS AUTORIZADOS POR LAS AUTORIDADES CORRESPONDIENTES, INCLUYE: MAQUINARIA, HERRAMIENTA, EQUIPO, MANO DE OBRA (SE INCLUYE PAGO DE REGALIAS).</t>
  </si>
  <si>
    <t>M3/KM</t>
  </si>
  <si>
    <t>CORTE EN MATERIAL TIPO I Y II, PARA FORMACION DE CAJA, POR MEDIOS MECÁNICOS, VOLUMEN MEDIDO EN SECCION, INCLUYE: MAQUINARIA, HERRAMIENTA, EQUIPO, MANO DE OBRA Y ACAMELLONAMIENTO PARA SU POSTERIOR RETIRO.</t>
  </si>
  <si>
    <t>CARGA Y ACARREO DEL 1ER KM, DEL MATERIAL PRODUCTO DE EXCAVACIONES Y CORTES, VOLUMEN MEDIDO EN SECCION.
INCLUYE: MAQUINARIA, HERRAMIENTA, EQUIPO Y MANO DE OBRA.</t>
  </si>
  <si>
    <t>TERRAPLENES,EXTENDIDO DE MATERIALES FORMACIÓN E INCORPORACIÓN DE AGUA, COMPACTADO EN CAPAS DE 20 CM DE ESPESOR, CON MATERIAL DE BANCO AL 90% P.V.S.M., INCLUYE: MATERIALES, MANO DE
OBRA, MAQUINARIA P.U.O.T., Y TODO LO NECESARIO PARA SU CORRECTA EJECUCION.</t>
  </si>
  <si>
    <t>ESCARIFICADO DE MATERIAL EXISTENTE DEL ORDEN DE 20 A 25 CM PARA TRABAJAR LA CAPA SUBYASCENTE, REALIZANDO INCORPORACIÓN DE AGUA, COMPACTADO EN CAPAS DE 20 CM DE ESPESOR, AL 90% P.V.S.M., INCLUYE: MATERIALES, MANO DE OBRA, MAQUINARIA P.U.O.T., Y TODO LO NECESARIO PARA SU CORRECTA EJECUCION.</t>
  </si>
  <si>
    <t>ESTABILIZACION DE CAPA DE TERRENO NATURAL EN UN ESPESOR DE 30 CM,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t>
  </si>
  <si>
    <t>SUMINISTRO E INSTALCION DE TUBO DE PVC CED. 80 4" DIAM. INCLUYEMATERIALES, HERRAMIENTAS, EQUIPO, ELEVACIONES, ACARREOS, ANDAMIAJES, MANO DE OBRA Y TODO LO NECESARIO PARA SU CORRECTA EJECUCION.</t>
  </si>
  <si>
    <t>UNIVERSIDAD AUTÓNOMA DE NUEVO LEÓN</t>
  </si>
  <si>
    <t>FACULTAD DE ARQUITECTURA</t>
  </si>
  <si>
    <t>CATÁLOGO DE CONCEPTOS</t>
  </si>
  <si>
    <t>UBICACIÓN: CARRETERA NACIONAL COL. HACIENDA FLOREÑA</t>
  </si>
  <si>
    <t>MUNICIPIO: SABINAS HIDALGO, N.L.</t>
  </si>
  <si>
    <r>
      <rPr>
        <b/>
        <sz val="8"/>
        <rFont val="Calibri"/>
        <family val="2"/>
        <scheme val="minor"/>
      </rPr>
      <t>MURO CORRIDO PARA DESPLANTE DE CERCA PERIMETRAL,</t>
    </r>
    <r>
      <rPr>
        <sz val="8"/>
        <rFont val="Calibri"/>
        <family val="2"/>
        <scheme val="minor"/>
      </rPr>
      <t xml:space="preserve"> DESPLANTADO A 45 CMS POR DEBAJO DEL NIVEL DE PROYECTO, FORMADO POR UNA ZAPATA DE 50 CMS DE ANCHO X 20 CMS DE ALTURA Y MURO DE 25 CMS DE ANCHO X 75 CMS DE ALTURA, AMBOS ARMADOS CON VRS. #3 A CADA 20 CMS EN AMBOS SENTIDOS, CONCRETO F'c=200 KG/CM2, ACABADO APARENTE EN LAS CARAS LATERALES Y CORONA DEL MURO; INCLUYE: SUMINISTRO Y CONSTRUCCIÓN, PLANTILLA DE CONCRETO POBRE F'c=100 KG/CM2 PARA DESPLANTE DE ZAPATA, CIMBRA APARENTE, CURADO, SUMINISTRO DE MATERIALES, HERRAMIENTA, EQUIPO, MANO DE OBRA Y TODO LO NECESARIO PARA SU CORRECTA EJECUCIÓN. VER DETALLE EN PLANO</t>
    </r>
  </si>
  <si>
    <r>
      <rPr>
        <b/>
        <sz val="8"/>
        <rFont val="Calibri"/>
        <family val="2"/>
        <scheme val="minor"/>
      </rPr>
      <t xml:space="preserve">CERCA PERIMETRAL </t>
    </r>
    <r>
      <rPr>
        <sz val="8"/>
        <rFont val="Calibri"/>
        <family val="2"/>
        <scheme val="minor"/>
      </rPr>
      <t>FORMADA POR TUBO CUADRADO DE ACERO PTR DE 3" X 3" VERDE, AHOGADO 50 CMS EN MURO CORRIDO, 2.0 MTS PROYECCIÓN DE TUBO POR ENCIMA DE MURO  COLOCADO A CADA 25 CMS, INCLUYE SUMINISTRO Y COLOCACIÓN, TAPA SUPERIOR EN CADA POSTE, ANCLAJE,  ACABADO EN PRIMARIO Y PINTURA DE ESMALTE ANTICORROSIVO, SUMINISTRO DE MATERIALES, HERRAMIENTA, EQUIPO, MANO DE OBRA Y TODO LO NECESARIO PARA SU CORRECTA EJECUCIÓN.</t>
    </r>
  </si>
  <si>
    <r>
      <rPr>
        <b/>
        <sz val="8"/>
        <rFont val="Calibri"/>
        <family val="2"/>
        <scheme val="minor"/>
      </rPr>
      <t xml:space="preserve">PORTÓN ABATIBLE DE DOS HOJAS </t>
    </r>
    <r>
      <rPr>
        <sz val="8"/>
        <rFont val="Calibri"/>
        <family val="2"/>
        <scheme val="minor"/>
      </rPr>
      <t xml:space="preserve">FORMADO POR TUBO CUADRADO DE ACERO PTR DE 3" X 3" VERDE, DE </t>
    </r>
    <r>
      <rPr>
        <b/>
        <sz val="8"/>
        <rFont val="Calibri"/>
        <family val="2"/>
        <scheme val="minor"/>
      </rPr>
      <t>2.5 MTS DE ALTURA</t>
    </r>
    <r>
      <rPr>
        <sz val="8"/>
        <rFont val="Calibri"/>
        <family val="2"/>
        <scheme val="minor"/>
      </rPr>
      <t xml:space="preserve"> X 2.10 MTS ANCHO POR HOJA PARA UN </t>
    </r>
    <r>
      <rPr>
        <b/>
        <sz val="8"/>
        <rFont val="Calibri"/>
        <family val="2"/>
        <scheme val="minor"/>
      </rPr>
      <t>ANCHO TOTAL DE 4.20 MTS</t>
    </r>
    <r>
      <rPr>
        <sz val="8"/>
        <rFont val="Calibri"/>
        <family val="2"/>
        <scheme val="minor"/>
      </rPr>
      <t>. INCLUYE SUMINISTRO Y COLOCACIÓN, TAPA SUPERIOR EN CADA POSTE,  MARCO DE PER DE 2.5" X 2.5" ROJO, POSTES ESQUINEROS DE REDONDO DE 4" CED. 40, BISAGRAS DE ACERO, HERRAJES, ACABADO EN PRIMARIO Y PINTURA DE ESMALTE ANTICORROSIVO, SUMINISTRO DE MATERIALES, HERRAMIENTA, EQUIPO, MANO DE OBRA Y TODO LO NECESARIO PARA SU CORRECTA EJECUCIÓN.</t>
    </r>
  </si>
  <si>
    <r>
      <rPr>
        <b/>
        <sz val="8"/>
        <rFont val="Calibri"/>
        <family val="2"/>
        <scheme val="minor"/>
      </rPr>
      <t xml:space="preserve">PORTÓN CORREDIZO </t>
    </r>
    <r>
      <rPr>
        <sz val="8"/>
        <rFont val="Calibri"/>
        <family val="2"/>
        <scheme val="minor"/>
      </rPr>
      <t xml:space="preserve">FORMADO POR TUBO CUADRADO DE ACERO PTR DE 3" X 3" VERDE, DE </t>
    </r>
    <r>
      <rPr>
        <b/>
        <sz val="8"/>
        <rFont val="Calibri"/>
        <family val="2"/>
        <scheme val="minor"/>
      </rPr>
      <t>2.5 MTS DE ALTURA X 12.00 MTS ANCHO</t>
    </r>
    <r>
      <rPr>
        <sz val="8"/>
        <rFont val="Calibri"/>
        <family val="2"/>
        <scheme val="minor"/>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</si>
  <si>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Calibri"/>
        <family val="2"/>
        <scheme val="minor"/>
      </rPr>
      <t xml:space="preserve">PORTÓN CORREDIZO </t>
    </r>
    <r>
      <rPr>
        <sz val="8"/>
        <rFont val="Calibri"/>
        <family val="2"/>
        <scheme val="minor"/>
      </rPr>
      <t xml:space="preserve">FORMADO POR TUBO CUADRADO DE ACERO PTR DE 3" X 3" VERDE, DE </t>
    </r>
    <r>
      <rPr>
        <b/>
        <sz val="8"/>
        <rFont val="Calibri"/>
        <family val="2"/>
        <scheme val="minor"/>
      </rPr>
      <t>2.5 MTS DE ALTURA X 8.00 MTS ANCHO</t>
    </r>
    <r>
      <rPr>
        <sz val="8"/>
        <rFont val="Calibri"/>
        <family val="2"/>
        <scheme val="minor"/>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</si>
  <si>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Calibri"/>
        <family val="2"/>
        <scheme val="minor"/>
      </rPr>
      <t>BASE</t>
    </r>
    <r>
      <rPr>
        <sz val="8"/>
        <rFont val="Calibri"/>
        <family val="2"/>
        <scheme val="minor"/>
      </rPr>
      <t xml:space="preserve"> DE 15 CM. DE ESPESOR COMPACTO AL 95%-100% DE SU P.V.S.M. PORTER CON MATERIAL DE CALIZA TRITURADA DE CANTERA O SIMILAR, CALIDAD BASE, SEGÚN PRUEBAS DE LABORATORIO Y UN CBR MÍNIMO DE 80%. INCLUYE: SUMINISTRO DE MATERIALES, AGUA, MAQUINARIA, EQUIPO Y MANO DE OBRA.</t>
    </r>
  </si>
  <si>
    <r>
      <rPr>
        <b/>
        <sz val="8"/>
        <rFont val="Calibri"/>
        <family val="2"/>
        <scheme val="minor"/>
      </rPr>
      <t>RIEGO DE IMPREGNACIÓN</t>
    </r>
    <r>
      <rPr>
        <sz val="8"/>
        <rFont val="Calibri"/>
        <family val="2"/>
        <scheme val="minor"/>
      </rPr>
      <t xml:space="preserve"> CON EMULSIÓN ASFÁLTICA TIPO ECI-60 O SIMILAR A RAZÓN DE 1.5 LTS/M2, QUE GARANTICE UNA PENETRACIÓN DEL PRODUCTO, MÍNIMO 4 MM. A LAS 24 HRS. INCLUYE: BARRIDO MECÁNICO PREVIO, MATERIALES, MAQUINARIA, EQUIPO, DESPERDICIOS, HERRAMIENTA Y MANO DE OBRA. </t>
    </r>
  </si>
  <si>
    <r>
      <rPr>
        <b/>
        <sz val="8"/>
        <rFont val="Calibri"/>
        <family val="2"/>
        <scheme val="minor"/>
      </rPr>
      <t>SUBRASANTE DE 30CM.</t>
    </r>
    <r>
      <rPr>
        <sz val="8"/>
        <rFont val="Calibri"/>
        <family val="2"/>
        <scheme val="minor"/>
      </rPr>
      <t xml:space="preserve">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r>
  </si>
  <si>
    <r>
      <rPr>
        <b/>
        <sz val="8"/>
        <rFont val="Calibri"/>
        <family val="2"/>
        <scheme val="minor"/>
      </rPr>
      <t>CARPETA DE CONCRETO ASFALTICO</t>
    </r>
    <r>
      <rPr>
        <sz val="8"/>
        <rFont val="Calibri"/>
        <family val="2"/>
        <scheme val="minor"/>
      </rPr>
      <t xml:space="preserve"> CALIENTE, DE 5 CM.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r>
  </si>
  <si>
    <r>
      <rPr>
        <b/>
        <sz val="8"/>
        <rFont val="Calibri"/>
        <family val="2"/>
        <scheme val="minor"/>
      </rPr>
      <t>BANQUETA DE CONCRETO</t>
    </r>
    <r>
      <rPr>
        <sz val="8"/>
        <rFont val="Calibri"/>
        <family val="2"/>
        <scheme val="minor"/>
      </rPr>
      <t xml:space="preserve"> F'C=150 KG/CM2 COLADA EN SITIO ESPESOR DE 10 CM ARMADA CON MALLA ELECTROSOLDADA 10:10  ACABADO ESCOBILLADO JUNTAS CON VOLTEADOR FRONTERA CORDÓN DE BANQUETA DE CONCRETO . INCLUYE: SUMINISTRO DE MATERIALES, HERRAMIENTA, EQUIPO, MANO DE OBRA Y TODO LO NECESARIO PARA SU CORRECTA EJECUCIÓN.</t>
    </r>
  </si>
  <si>
    <r>
      <t xml:space="preserve">SUMINISTRO E INSTALACIÓN DE CABLE MONOPOLAR DE COBRE </t>
    </r>
    <r>
      <rPr>
        <b/>
        <sz val="8"/>
        <rFont val="Calibri"/>
        <family val="2"/>
        <scheme val="minor"/>
      </rPr>
      <t>CALIBRE 10 AWG</t>
    </r>
    <r>
      <rPr>
        <sz val="8"/>
        <rFont val="Calibri"/>
        <family val="2"/>
        <scheme val="minor"/>
      </rPr>
      <t>, AISLAMIENTO THWN, INCLUYENDO: MATERIALES, CONEXIONES, DESPERDICIO, M.O. Y HERRAMIENTA, SUPERVISION Y PRUEBAS.</t>
    </r>
  </si>
  <si>
    <r>
      <t xml:space="preserve">SUMINISTRO E INSTALACIÓN DE CABLE MONOPOLAR DE COBRE </t>
    </r>
    <r>
      <rPr>
        <b/>
        <sz val="8"/>
        <rFont val="Calibri"/>
        <family val="2"/>
        <scheme val="minor"/>
      </rPr>
      <t>CALIBRE 8 AWG</t>
    </r>
    <r>
      <rPr>
        <sz val="8"/>
        <rFont val="Calibri"/>
        <family val="2"/>
        <scheme val="minor"/>
      </rPr>
      <t>, AISLAMIENTO THWN INCLUYENDO: MATERIALES, CONEXIONES, DESPERDICIO, M.O. Y HERRAMIENTA, SUPERVISION Y PRUEBAS.</t>
    </r>
  </si>
  <si>
    <r>
      <t xml:space="preserve">SUMINISTRO E INSTALACIÓN DE CABLE MONOPOLAR DE COBRE </t>
    </r>
    <r>
      <rPr>
        <b/>
        <sz val="8"/>
        <rFont val="Calibri"/>
        <family val="2"/>
        <scheme val="minor"/>
      </rPr>
      <t>CALIBRE 12 AWG DESNUDO</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</si>
  <si>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10 AWG DESNUDO</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</si>
  <si>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8 AWG DESNUDO</t>
    </r>
    <r>
      <rPr>
        <sz val="8"/>
        <rFont val="Calibri"/>
        <family val="2"/>
        <scheme val="minor"/>
      </rPr>
      <t>, INCLUYENDO: MATERIALES, CONEXIONES, DESPERDICIO, M.O. Y HERRAMIENTA, SUPERVISION Y PRUEBAS.</t>
    </r>
  </si>
  <si>
    <t>BARDAS PERMETRALES</t>
  </si>
  <si>
    <t>SEÑALIZACION HORIZONTAL</t>
  </si>
  <si>
    <t>VII</t>
  </si>
  <si>
    <t>CASETAS</t>
  </si>
  <si>
    <t>CIMENTACION</t>
  </si>
  <si>
    <t>ZAPATAS</t>
  </si>
  <si>
    <t>Excavaciones para cimentaciones de zapatas en material tipo I y II por medios mecanicos. incluye: el afine del fondo y taludes de la excavación, volumen medido en seccion, considerando la sobre excavacion necesaria en el volumen, herramienta, equipo y mano de obra.</t>
  </si>
  <si>
    <t xml:space="preserve">Relleno en zapatas con material producto de la excavacion seleccionado y en capas no mayores de 20 cm de espesor, compactadas al 95% de su pvsm. incluye: material, agua, homogenización, equipo, herramientas y mano de obra.  volumen medido en seccion. </t>
  </si>
  <si>
    <t>Plantilla de concreto en zapatas de f'c=100 kg/cm2 de 5 cms de espesor. Incluye: materiales, herramienta, tendido, limpieza, retiro de material sobrante fuera de la obra y mano de obra.</t>
  </si>
  <si>
    <t>Concreto premezclado en planta dosificadora para zapata, de f'c=250 kg/cm2, tma 3/4", revenimiento mínimo de 18 cm, colado según las normas del aci, curado con membrana. incluye: suministro, colocación, vibrado, bombeo, desperdicios, mano de obra y equipo.</t>
  </si>
  <si>
    <t>Acero de refuerzo para  zapatas, con acero corrugado de fy=4,200 kg/cm2, amarrado en el lugar con alambre recocido. incluye: materiales, cortes, desperdicios, traslapes (ver detalles del refuerzo en planos), habilitado, colocación, acarreos, ganchos, silletas, herramienta, equipo y mano de obra.</t>
  </si>
  <si>
    <t>KG</t>
  </si>
  <si>
    <t>Cimbra y descimbra común para zapatas, area de contacto, medida a lineas de proyecto, utilizando madera, los troqueles y demas refuerzos serán diseñados  por el contratista, incluye: trazo, fabricación, corte, desperdicios, habilitacion, colocacion, materiales, mano de obra, equipo y obra falsa</t>
  </si>
  <si>
    <t>FIRME</t>
  </si>
  <si>
    <t xml:space="preserve">Suministro y colocación de firme de concreto de 15cms de espesor, armado con doble malla electrosoldada 6-6-10/10, concreto premezclado f'c=200 kg/cm2. Colado con juntas de dilatación y de control y de aislamiento en columnas, según especificaciones de proyecto. Incluye:  materiales, mano de obra, herramienta y equipo, curado, cimbra en fronteras, limpieza del frente de trabajo, retiro de sobrantes fuera de la obra, y todo lo necesario para su correcta ejecución. </t>
  </si>
  <si>
    <t>ESTRUCTURA</t>
  </si>
  <si>
    <t>COLUMNAS</t>
  </si>
  <si>
    <t xml:space="preserve">Concreto premezclado en planta dosificadora f'c=250 kg/cm2 en columnas. Agregado máximo de 3/4". Incluye: Colocación, bombeo, vibrado, curado, suministro de materiales, desperdicio, equipo, herramienta y mano de obra. </t>
  </si>
  <si>
    <t>Acero de Refuerzo, fy=4,200 kg/cm2, en columnas. Incluye: suministro de material, habilitado, traslapes, cortes, desperdicios, acarreos, colocación, alambre recocido, ganchos, herramienta, equipo y mano de obra.</t>
  </si>
  <si>
    <t>Cimbra y descimbra aparente area de contacto con triplay de pino de 16mm  en columnas. Los troqueles y demas refuerzos deberan ser diseñados por el contratista, asi como molduras y chaflanes respetando la geometria de las mismas. Incluye: Materiales, herramienta, equipo, fabricación, cortes, desperdicios, colocación, acarreos, obra falsa, limpieza, retiro de material sobrante fuera de la obra y mano de obra.</t>
  </si>
  <si>
    <t>VIGAS</t>
  </si>
  <si>
    <t xml:space="preserve">Concreto premezclado en planta dosificadora f'c=250 kg/cm2 en vigas. Agregado máximo de 3/4". Incluye: Colocación, bombeo, vibrado, curado, suministro de materiales, desperdicio, equipo, herramienta y mano de obra. </t>
  </si>
  <si>
    <t>Acero de Refuerzo, fy=4,200 kg/cm2, en vigas. Incluye: suministro de material, habilitado, traslapes, cortes, desperdicio, acarreos, colocación, alambre recocido, ganchos, herramienta, equipo y mano de obra.</t>
  </si>
  <si>
    <t>Cimbra y descimbra aparente area de contacto con triplay de pino de 16mm en vigas. Los troqueles y demas refuerzos deberan ser diseñados por el contratista, asi como molduras y chaflanes respetando la geometria de las mismas. Incluye: Materiales, herramienta, fabricación, cortes, desperdicios, colocación, acarreos, obra falsa, limpieza, retiro de material sobrante fuera de la obra y mano de obra.</t>
  </si>
  <si>
    <t>LOSA</t>
  </si>
  <si>
    <t>SPANCRETE de 10 cm de peralte (SPAN-10-6Alamb-7mm) para un claro máximo de 2.5 m. Diseñado para una carga muerta de 150 KG/m2 y una carga viva de 100 KG/M2. Incluye: Fabricación, carga, transporte y montaje</t>
  </si>
  <si>
    <t xml:space="preserve">Suministro y colocación de firme de concreto de 5cms de espesor, armado con malla electrosoldada 6-6-10/10, concreto premezclado f'c=350 kg/cm2. Colado con juntas de aislamiento en columnas, según especificaciones de proyecto. Incluye:  materiales, mano de obra, herramienta y equipo, curado, limpiza del frente de trabajo, retiro de sobrantes fuera de la obra, y todo lo necesario para su correcta ejecución. </t>
  </si>
  <si>
    <t>DEMOLICION BARDA ANTIGUA DE ACCESO A HOSPITAL</t>
  </si>
  <si>
    <t>DEMOLICIÓN DE MURO DE BLOCK DE CONCRETO DE 15 CM DE ESPESOR, 3 M DE ALTURA EXISTENTE EN LA ENTRADA PRINCIPAL AL PREDIO. INCLUYE: HERRAMIENTA, EQUIPO, RETIRO Y TRASLADO DEL MATERIAL PRODUCTO DE LA DEMOLICION FUERA DE LA OBRA</t>
  </si>
  <si>
    <t>SUMINISTRO E INSTALACIÓN DE POSTE ARQUTECTONICO SENCILLO DE 9 MTS. INCLUYENDO: MATERIALES, CONEXIONES, M.O. Y HERRAMIENTA, SUPERVISION Y PRUEBAS A CUALQUIER ALTURA.</t>
  </si>
  <si>
    <t>SUMINISTRO E INSTALACIÓN DE POSTE ARQUTECTONICO DOBLE DE 9 MTS. INCLUYENDO: MATERIALES, CONEXIONES, M.O. Y HERRAMIENTA, SUPERVISION Y PRUEBAS A CUALQUIER ALTURA.</t>
  </si>
  <si>
    <t xml:space="preserve"> HOSPITAL GENERAL SABINAS HIDALGO, NUEVO LEÓN EN EL MUNICIPIO DE SABINAS HIDALGO, NUEVO LEÓN.</t>
  </si>
  <si>
    <t>OBRA: PROYECTO OBRA EXTERIOR Y ADECUACIONES INTERNAS E INSTALACIONES ESPECIALES DEL HOSPITAL GENERAL SABINAS HIDALGO</t>
  </si>
  <si>
    <r>
      <t xml:space="preserve">SUMINISTRO E INSTALACIÓN DE LUMINARIO ARQUITECTONICO PARA MONTAJE EN POSTE,  CUERPO DE ALUMINIO DE UNA SOLA PIEZA. PARA UNA LAMPARA DE 250 WATTS DE ADITIVOS METALICOS. DIFUSOR SEGMENTADO TIPO 4,  BALASTRO MULTIVOLTAJE (120, 208, 240, 277V), CUERPO COLOR NEGRO, CON LAMPARA INCLUIDA. CATALOGO: </t>
    </r>
    <r>
      <rPr>
        <b/>
        <sz val="8"/>
        <rFont val="Calibri"/>
        <family val="2"/>
        <scheme val="minor"/>
      </rPr>
      <t>MR2 250M SR4SC TB RPA DBL LPI O SIMILAR.</t>
    </r>
    <r>
      <rPr>
        <sz val="8"/>
        <rFont val="Calibri"/>
        <family val="2"/>
        <scheme val="minor"/>
      </rPr>
      <t xml:space="preserve"> INCLUYENDO: MATERIALES, CONEXIONES, M.O. Y HERRAMIENTA, SUPERVISION Y PRUEBAS A CUALQUIER ALTURA.</t>
    </r>
  </si>
  <si>
    <t>G)</t>
  </si>
  <si>
    <t>MUROS</t>
  </si>
  <si>
    <t>ACABADOS</t>
  </si>
  <si>
    <t xml:space="preserve"> APARATOS Y ACCESORIOS</t>
  </si>
  <si>
    <t>SUMINISTRO E INSTALACIÓN DE SANITARIO CON FLUXOMETRO ELECTRONICO DE SENSOR A BATERIAS MARCA SLOAN MODELO ROYAL 111-1.28 SFSM / MODELO WETS 5000.1410 O EQUIVALENTE.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</si>
  <si>
    <t>PZA.</t>
  </si>
  <si>
    <t>SUMINISTRO E INSTALACIÓN DE LAVABO CERAMICA PORCELANIZADA DE ALTO BRILLO, MONOMANDO MODELO: STUDIO CARRÉ MARCA: AMERICAN ESTÁNDAR O equivalente MEDIDAS: 41.5CM X 41.5CM. INCLUYE: CÉSPOL MINIMALISTA REDONDO MODELO 8888311 ACABADO CROMO MARCA AMERICAN STANDARD O EQUIVALENTE, 2 CONECTORES FLEXIBLES DE 1/2" X 40 CM DE LARGO Y 2 LLAVES DE CONTROL PARA TUBO ROSCADO DE 1/2" MARCA COFLEX O EQUIVALENTE, HERRAJES, ELEMENTOS DE FIJACIÓN, SUMINISTRO DE MATERIALES, HERRAMIENTA, EQUIPO, MANO DE OBRA Y TODO LO NECESARIO PARA SU CORRECTA EJECUCION.</t>
  </si>
  <si>
    <t>SUMINISTRO E INSTALACIÓN DE LLAVE MECÁNICA PARA LAVABO MARCA SLOAN MODELO KN87-9205 CÓDIGO 8004004 COLOR CROMO PULIDO O equivalente. INCLUYE HERRAJES, ELEMENTOS DE FIJACIÓN, SUMINISTRO DE MATERIALES, HERRAMIENTA, EQUIPO, MANO DE OBRA Y TODO LO NECESARIO PARA SU CORRECTA EJECUCION.</t>
  </si>
  <si>
    <t>H)</t>
  </si>
  <si>
    <t>SUMINISTRO E INSTALACIÓN DE ESPEJO CON MARCO DE ACERO INOXIDABLE, MODELO B-290 MARCA BOBRICK O equivalente, DIMENSIÓN DE 36"X36".  INCLUYE HERRAJES, ELEMENTOS DE FIJACIÓN, SUMINISTRO DE MATERIALES, HERRAMIENTA, EQUIPO, MANO DE OBRA Y TODO LO NECESARIO PARA SU CORRECTA EJECUCIÓN.</t>
  </si>
  <si>
    <t>PISOS</t>
  </si>
  <si>
    <t>SUMINISTRO Y COLOCACIÓN DE PISO  DE Y ZOCLO DE PORCELANATO MARCA INTERCERAMIC O equivalente, LÍNEA ABSOLUTE MAX BEIGE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</si>
  <si>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</si>
  <si>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PLAFÓN REGISTRABLE DE 2'X2', MODELO ULTIMA REGULAR BISELADO, TEXTURA FINA DE ARMSTRONG O EQUIVALENTE (1911- 24x24x3/4") O equivalente, CON SISTEMA DE SUSPENSIÓN 15/16" COLOR BLANCO.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</si>
  <si>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</si>
  <si>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PLAFONES</t>
  </si>
  <si>
    <t>CONTACTOS NORMALES</t>
  </si>
  <si>
    <t>SUMINISTRO E INSTALACIÓN DE TUBERÍA CONDUIT GALVANIZADA PARED GRUESA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</si>
  <si>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MTO</t>
  </si>
  <si>
    <t>I)</t>
  </si>
  <si>
    <t>CONTACTOS Y APAGADORES</t>
  </si>
  <si>
    <t>SUMINISTRO E INSTALACIÓN DE CABLE THW-LS, VINANEL XXI - COBRE ANTILLAMA 90° MARCA VIAKON O EQUIVALENTE, CALIBRE 10 AWG, COLOR BLANCO Y NEGRO INCLUYENDO: MATERIALES, CONEXIONES, AISLAMIENTO, ESTAÑADO DE EMPALMES, PARTE PROPORCIONAL DEL CAPUCHÓN DE RESORTE DE LA MARCA 3M O EQUIVALENTE, DESPERDICIO, M.O. Y HERRAMIENTA.</t>
  </si>
  <si>
    <t>SUMINISTRO E INSTALACIÓN DE CABLE THW-LS, VINANEL XXI ANTILLAMA 90° MARCA VIAKON O EQUIVALENTE, CALIBRE 12 AWG, COLOR VERDE PARA TIERRAS INCLUYENDO: MATERIALES, CONEXIONES, AISLAMIENTO, ESTAÑADO DE EMPALMES, PARTE PROPORCIONAL DEL CAPUCHÓN DE RESORTE DE LA MARCA 3M, DESPERDICIO, M.O. Y HERRAMIENTA.</t>
  </si>
  <si>
    <t xml:space="preserve">SUMINISTRO E INSTALACION DE CAJA DE CONEXIÓN GALVANIZADA DE 120 x 120MM., ESPESOR 1.6MM, CON TAPA. </t>
  </si>
  <si>
    <t xml:space="preserve">CONTACTO MONOFÁSICO DOBLE, POLARIZADO CON PUESTA A TIERRA, CONEXIONES LATERALES DE 15A, 125V, 1F, GRADO INDUSTRIAL, TIPO PESADO CAT. No. 5262-R CON TAPA 80703-R, MARCA: LEVITON. (180 V.A.)  </t>
  </si>
  <si>
    <t>CONTACTO MONOFÁSICO DOBLE POLARIZADO CON PUESTA A TIERRA CONEXIONES LATERALES CON PROTECCIÓN POR FALLA A TIERRA DE 20A. 127V. 1F, 2H. 60 HZ. GRADO COMERCIAL, TIPO PESADO CAT. No. 7899-R CON TAPA CAT. No. 80401-NTR MARCA: LEVITON.</t>
  </si>
  <si>
    <t>CASETA</t>
  </si>
  <si>
    <t>ALUMBRADO NORMAL</t>
  </si>
  <si>
    <t>SUMINISTRO E INSTALACIÓN DE TUBERÍA CONDUIT GALVANIZADA PARED GRUESA DE 21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</si>
  <si>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INSTALACION DE CAJA DE CONEXIÓN GALVANIZADA DE 150 x 150MM, ESPESOR 1.6MM., CON TAPA </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</si>
  <si>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</si>
  <si>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</si>
  <si>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 xml:space="preserve">SUMINISTRO E INSTALACIÓN DE SALIDA PARA ROSETA DE CERAMICA 65 WATTS
127V, 60 HZ.  INCLUYENDO: MANO DE OBRA, HERRAMIENTA, SUPERVISION, PRUEBAS Y TODO LO NECESARIO PARA SU CORRECTA INSTALACIÓN. </t>
  </si>
  <si>
    <t>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</si>
  <si>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Pza</t>
  </si>
  <si>
    <t>AIRE ACONDICIONADO</t>
  </si>
  <si>
    <t>CANCELERÍA</t>
  </si>
  <si>
    <t>PUERTAS</t>
  </si>
  <si>
    <t>PUERTA INCLUYE :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METÁLICA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</si>
  <si>
    <t>SUMINISTRO E INSTALACIÓN DE TABLERO PARA ALUMBRADO Y CONTACTOS  EMERGENCIA DENOMINADO "CV1" 3F-4H, 220/127V. 18 POLOS, CON INTERRUPTOR PRINCIPAL DE 3X30 A, BARRAS DE 100 AMPS.  NO. DE CATALOGO: NQ184AB100F Y LOS SIGS. DERIVADOS: 5-1X20A, 1-1X15A, 1-2X15A INCLUYENDO: COLOCACIÓN, FIJACIÓN, PEINADO DE CABLES CON CINTURÓN PLÁSTICO, IDENTIFICACIÓN DE CIRCUITOS DERIVADOS, LIMPIEZA, MATERIALES, CONEXIONES, DESPERDICIO, M.O. Y HERRAMIENTA, SUPERVISION Y PRUEBAS.</t>
  </si>
  <si>
    <t>J)</t>
  </si>
  <si>
    <t>K)</t>
  </si>
  <si>
    <t xml:space="preserve"> ALUMBRADO</t>
  </si>
  <si>
    <t xml:space="preserve">SUMINISTRO E INSTALACIÓN DE APAGADOR SENCILLO DE UNA UNIDAD, LÍNEA LIGHT- BTICINO, CATALOGO L4001/0 CON CUBRETECLA BLANCA N4911/3, CON PLACA EN COLOR BLANCO CATALOGO N4803LB, 127 -277 VOLTS, 16 AMPERES, 60 HZ, INCLUYE: CHASIS LN4703M. INCLUYENDO: MANO DE OBRA, HERRAMIENTA, SUPERVISION, PRUEBAS Y TODO LO NECESARIO PARA SU CORRECTA INSTALACIÓN. </t>
  </si>
  <si>
    <t>IVA</t>
  </si>
  <si>
    <t>TOTAL</t>
  </si>
  <si>
    <t>CUADRILLA TOPOGRÁFICA PARA TRAZO Y NIVELACION DE HERRERIA, CANCELERIA Y PUERTAS, MEDIANTE ESTACION Y NIVEL, PARA VERIFICACIÓN, MARCADO Y TRAZO. DURANTE TODO EL TIEMPO QUE DURA LA OBRA Y A DISPOSICION DE LA SUPERVISION DE LA S.I. INCLUYE: EQUIPO DE NIVEL Y ESTACION TOTAL, HERRAMIENTA, MANO DE OBRA CALIFICADA Y TODO LO NECESARIO PARA SU CORRECTA EJECUCIÓN.</t>
  </si>
  <si>
    <t>TRAZO Y NIVELACIÓN DE BANQUETAS, GUARNICIONES, TERRACERIAS, PAVIMENTOS MEDIANTE ESTACION TOTAL DURANTE TODO EL TIEMPO QUE DURA LA OBRA Y A DISPOSICION DE LA SUPERVISION DE LA S.I. INCLUYE: APARATOS TOPOGRÁFICOS ESTACION TOTAL, HERRAMIENTAS, MANO DE OBRA CALIFICADA Y TODO LO NECESARIO PARA SU CORRECTA EJECUCION.</t>
  </si>
  <si>
    <t>PINTURA EN GUARNICIONES DE CONCRETO DE 15X15CM, A UNA MANO. SUMINISTRO Y APLICACIÓN DE PINTURA EPOXICA CATALIZADO CON POLIAMIDAS DE ALTOS SOLIDOS MARCA SHERWIN WILLAMS LINEA NAPKO RA-26 O EQUIVALENTE, COLOR AMARILLO TRANSITO INCLUYE: PREPARACIÓN DE SUPERFICIE, ENMASCARILLADO, PROTECCIÓN DE PISO, MATERIALES QUE INTERVENGAN, MANO DE OBRA, EQUIPO, HERRAMIENTA Y TODO LO NECESARIO PARA SU CORRECTA EJECUCIÓN CONFORME A PROYECTO. P.U.O.T.</t>
  </si>
  <si>
    <t>SEÑALAMIENTO HORIZONTAL, FLECHA RECTA Y FLECHA CON CURVA Y FLECHA COMBINADA DE 2.50 MTS., DE DESARROLLO, DE PINTURA EPOXICA CATALIZADO CON POLIAMIDAS DE ALTOS SOLIDOS MARCA SHERWIN WILLAMS LINEA NAPKO RA-26 O EQUIVALENTE, COLOR BLANCO RETRORREFLEJANTEA UNA MANO. INCLUYE: TRAZO, ENMASCARILLADO, PROTECCIÓN DE PISOS, MATERIALES QUE INTERVENGAN, MANO DE OBRA, EQUIPO, HERRAMIENTA Y TODO LO NECESARIO PARA SU CORRECTA EJECUCIÓN CONFORME A PROYECTO.</t>
  </si>
  <si>
    <t>SEÑALAMIENTO HORIZONTAL, FRANJAS DE PASO PEATONAL  DE 40 CMS., DE ANCHO, DE PINTURA EPOXICA CATALIZADO CON POLIAMIDAS DE ALTOS SOLIDOS MARCA SHERWIN WILLAMS LINEA NAPKO RA-26, O EQUIVALENTE COLOR AMARILLO TRANSITO INCLUYE: TRAZO, ENMASCARILLADO, PROTECCIÓN DE PISOS, MATERIALES QUE INTERVENGAN, MANO DE OBRA, EQUIPO, HERRAMIENTA Y TODO LO NECESARIO PARA SU CORRECTA EJECUCIÓN CONFORME A PROYECTO</t>
  </si>
  <si>
    <r>
      <t xml:space="preserve">SUMINISTRO Y COLOCACIÓN DE </t>
    </r>
    <r>
      <rPr>
        <b/>
        <sz val="8"/>
        <rFont val="Calibri"/>
        <family val="2"/>
      </rPr>
      <t>MURO DE BLOCK</t>
    </r>
    <r>
      <rPr>
        <sz val="8"/>
        <rFont val="Calibri"/>
        <family val="2"/>
      </rPr>
      <t xml:space="preserve"> DE CONCRETO DE DOS HUECOS CURADO AL VAPOR DE </t>
    </r>
    <r>
      <rPr>
        <b/>
        <sz val="8"/>
        <rFont val="Calibri"/>
        <family val="2"/>
      </rPr>
      <t>15 X 20 X 40</t>
    </r>
    <r>
      <rPr>
        <sz val="8"/>
        <rFont val="Calibri"/>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</si>
  <si>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 xml:space="preserve">SUMINISTRO Y COLOCACIÓN DE </t>
    </r>
    <r>
      <rPr>
        <b/>
        <sz val="8"/>
        <rFont val="Calibri"/>
        <family val="2"/>
      </rPr>
      <t>APLANADO DE YESO</t>
    </r>
    <r>
      <rPr>
        <sz val="8"/>
        <rFont val="Calibri"/>
        <family val="2"/>
      </rPr>
      <t>-AGUA DE HASTA 2 CM DE ESPESOR EN MUROS PLOMEADO Y MUESTREADO. INCLUYE: MATERIALES, HERRAMIENTA, EQUIPO, ELEVACIONES, ACARREOS, ANDAMIAJES, MANO DE OBRA Y TODO LO NECESARIO PARA SU CORRECTA EJECUCIÓN.</t>
    </r>
  </si>
  <si>
    <r>
      <t xml:space="preserve">SUMINISTRO Y COLOCACION DE </t>
    </r>
    <r>
      <rPr>
        <b/>
        <sz val="8"/>
        <rFont val="Calibri"/>
        <family val="2"/>
        <scheme val="minor"/>
      </rPr>
      <t>ZARPEO Y AFINE EN MURO</t>
    </r>
    <r>
      <rPr>
        <sz val="8"/>
        <rFont val="Calibri"/>
        <family val="2"/>
        <scheme val="minor"/>
      </rPr>
      <t xml:space="preserve"> A BASE DE MORTERO CEMENTO ARENA DE 2.00 CM DE ESPESOR PROMEDIO PLOMEADO Y MUESTREADO. INCLUYE: MATERIALES, HERRAMIENTA, EQUIPO, ELEVACIONES, ACARREOS, ANDAMIAJES, MANO DE OBRA Y TODO LO NECESARIO PARA SU CORRECTA EJECUCION.</t>
    </r>
  </si>
  <si>
    <r>
      <t xml:space="preserve">SUMINISTRO Y COLOCACION DE </t>
    </r>
    <r>
      <rPr>
        <b/>
        <sz val="8"/>
        <rFont val="Calibri"/>
        <family val="2"/>
        <scheme val="minor"/>
      </rPr>
      <t xml:space="preserve">IMPERMEABILIZANTE ACRÍLICO </t>
    </r>
    <r>
      <rPr>
        <sz val="8"/>
        <rFont val="Calibri"/>
        <family val="2"/>
        <scheme val="minor"/>
      </rPr>
      <t xml:space="preserve">EN LOSA Y PRETILES DE CASETAS </t>
    </r>
    <r>
      <rPr>
        <b/>
        <sz val="8"/>
        <rFont val="Calibri"/>
        <family val="2"/>
        <scheme val="minor"/>
      </rPr>
      <t xml:space="preserve">MARCA THERMOTEK MAX 10. </t>
    </r>
    <r>
      <rPr>
        <sz val="8"/>
        <rFont val="Calibri"/>
        <family val="2"/>
        <scheme val="minor"/>
      </rPr>
      <t>INCLUYE: SUMINISTRO DE MATERIALES, HERRAMIENTA, EQUIPO, MANO DE OBRA Y TODO LO NECESARIO PARA SU CORRECTA EJECUCION.</t>
    </r>
  </si>
  <si>
    <r>
      <t xml:space="preserve">SUMINISTRO Y COLOCACIÓN DE </t>
    </r>
    <r>
      <rPr>
        <b/>
        <sz val="8"/>
        <rFont val="Calibri"/>
        <family val="2"/>
      </rPr>
      <t>EMPASTADO CON MORTERO CEMENTO ARENA 1:4 FINO,</t>
    </r>
    <r>
      <rPr>
        <sz val="8"/>
        <rFont val="Calibri"/>
        <family val="2"/>
      </rPr>
      <t xml:space="preserve"> MÁXIMO DE 2 CM  DE ESPESOR PARA RECIBIR PISO. INCLUYE: SUMINISTRO DE MATERIALES, HERRAMIENTA, EQUIPO, MANO DE OBRA Y TODO LO NECESARIO PARA SU CORRECTA EJECUCIÓN.</t>
    </r>
  </si>
  <si>
    <r>
      <t xml:space="preserve">SUMINISTRO E INSTALACIÓN DE </t>
    </r>
    <r>
      <rPr>
        <b/>
        <sz val="8"/>
        <rFont val="Calibri"/>
        <family val="2"/>
      </rPr>
      <t>PORTARROLLOS DE PAPEL HIGIÉNICO PARA ROLLO GIGANTE, MODELO: B-2890 MARCA BOBRICK O SIMILAR,</t>
    </r>
    <r>
      <rPr>
        <sz val="8"/>
        <rFont val="Calibri"/>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</si>
  <si>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Y COLOCACIÓN DE </t>
    </r>
    <r>
      <rPr>
        <b/>
        <sz val="8"/>
        <rFont val="Calibri"/>
        <family val="2"/>
      </rPr>
      <t xml:space="preserve">VENTANA V20 SEGÚN DISEÑO CON CANCEL DE ALUMINIO MATE SERIE 70 3"X3" </t>
    </r>
    <r>
      <rPr>
        <sz val="8"/>
        <rFont val="Calibri"/>
        <family val="2"/>
      </rPr>
      <t xml:space="preserve">CRISTAL DE 6MM TRANSLUCIDO DUOVENT. </t>
    </r>
    <r>
      <rPr>
        <b/>
        <sz val="8"/>
        <rFont val="Calibri"/>
        <family val="2"/>
      </rPr>
      <t>MEDIDAS 1.20 MTS ANCHO X 0.40 MTS ALTO</t>
    </r>
    <r>
      <rPr>
        <sz val="8"/>
        <rFont val="Calibri"/>
        <family val="2"/>
      </rPr>
      <t>. INCLUYE HERRAJES, ELEMENTOS DE FIJACIÓN, SELLO ELASTICO ENTRE CANCEL Y MURO, SUMINISTRO DE MATERIALES, HERRAMIENTA, EQUIPO, MANO DE OBRA Y TODO LO NECESARIO PARA SU CORRECTA EJECUCIÓN.</t>
    </r>
  </si>
  <si>
    <r>
      <t xml:space="preserve">SUMINISTRO Y COLOCACIÓN DE </t>
    </r>
    <r>
      <rPr>
        <b/>
        <sz val="8"/>
        <rFont val="Calibri"/>
        <family val="2"/>
      </rPr>
      <t xml:space="preserve">VENTANA V96 SEGÚN DISEÑO CON CANCEL DE ALUMINIO MATE SERIE 70 3"X3" </t>
    </r>
    <r>
      <rPr>
        <sz val="8"/>
        <rFont val="Calibri"/>
        <family val="2"/>
      </rPr>
      <t xml:space="preserve">CRISTAL DE 6MM TRANSLUCIDO.2 VENTANAS DE </t>
    </r>
    <r>
      <rPr>
        <b/>
        <sz val="8"/>
        <rFont val="Calibri"/>
        <family val="2"/>
      </rPr>
      <t xml:space="preserve">MEDIDAS 0.92 MTS ANCHO X 1.20 MTS ALTO Y UNA DE 2.65 MTS ANCHO X 1.20 MTS </t>
    </r>
    <r>
      <rPr>
        <sz val="8"/>
        <rFont val="Calibri"/>
        <family val="2"/>
      </rPr>
      <t>. INCLUYE HERRAJES, ELEMENTOS DE FIJACIÓN, SELLO ELASTICO ENTRE CANCEL Y MURO, SUMINISTRO DE MATERIALES, HERRAMIENTA, EQUIPO, MANO DE OBRA Y TODO LO NECESARIO PARA SU CORRECTA EJECUCIÓN.</t>
    </r>
  </si>
  <si>
    <r>
      <t xml:space="preserve">SUMINISTRO Y CONSTRUCCIÓN DE </t>
    </r>
    <r>
      <rPr>
        <b/>
        <sz val="8"/>
        <rFont val="Calibri"/>
        <family val="2"/>
        <scheme val="minor"/>
      </rPr>
      <t>GUARNICIÓN</t>
    </r>
    <r>
      <rPr>
        <sz val="8"/>
        <rFont val="Calibri"/>
        <family val="2"/>
        <scheme val="minor"/>
      </rPr>
      <t>, CON CUNETA INTEGRAL Y CON MEDIDAS DE 40 CMS X 35 CMS., A BASE DE CONCRETO PREMEZCLADO F´C=200 KG/CM2, CON FIBERMESH A RAZÓN DE 1.0 KG/M3, CON JUNTAS DE CELOTEX DE 1/2" @ 20 M., ACABADO PULIDO. INCLUYE CIMBRA, JUNTAS, CHAFLANES Y CURADO.</t>
    </r>
  </si>
  <si>
    <t>FEHCA: 14-ago2018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</si>
</sst>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00"/>
    <numFmt numFmtId="165" formatCode="0.000"/>
    <numFmt numFmtId="166" formatCode="0.00000"/>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10"/>
      <color indexed="8"/>
      <name val="MS Sans Serif"/>
      <family val="2"/>
    </font>
    <font>
      <b/>
      <sz val="13.9"/>
      <color indexed="8"/>
      <name val="Arial"/>
      <family val="2"/>
    </font>
    <font>
      <sz val="10"/>
      <color indexed="8"/>
      <name val="MS Sans Serif"/>
      <family val="2"/>
    </font>
    <font>
      <sz val="10"/>
      <name val="Arial"/>
      <family val="2"/>
    </font>
    <font>
      <b/>
      <sz val="10"/>
      <name val="Arial"/>
      <family val="2"/>
    </font>
    <font>
      <sz val="14"/>
      <name val="Arial"/>
      <family val="2"/>
    </font>
    <font>
      <sz val="11"/>
      <name val="Arial"/>
      <family val="2"/>
    </font>
    <font>
      <sz val="12"/>
      <name val="Arial"/>
      <family val="2"/>
    </font>
    <font>
      <sz val="10"/>
      <color indexed="8"/>
      <name val="Arial"/>
      <family val="2"/>
    </font>
    <font>
      <sz val="10"/>
      <color indexed="8"/>
      <name val="Arial"/>
      <family val="2"/>
    </font>
    <font>
      <sz val="10"/>
      <color indexed="8"/>
      <name val="Arial"/>
      <family val="2"/>
    </font>
    <font>
      <sz val="8"/>
      <name val="Calibri"/>
      <family val="2"/>
      <scheme val="minor"/>
    </font>
    <font>
      <sz val="10"/>
      <name val="Calibri"/>
      <family val="2"/>
      <scheme val="minor"/>
    </font>
    <font>
      <b/>
      <sz val="8"/>
      <name val="Calibri"/>
      <family val="2"/>
      <scheme val="minor"/>
    </font>
    <font>
      <sz val="10"/>
      <name val="Arial"/>
    </font>
    <font>
      <b/>
      <sz val="8"/>
      <name val="Calibri"/>
      <family val="2"/>
    </font>
    <font>
      <sz val="8"/>
      <name val="Calibri"/>
      <family val="2"/>
    </font>
    <font>
      <b/>
      <sz val="12"/>
      <name val="Calibri"/>
      <family val="2"/>
      <scheme val="minor"/>
    </font>
  </fonts>
  <fills count="9">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0" tint="-0.249977111117893"/>
        <bgColor indexed="64"/>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s>
  <cellStyleXfs count="10650">
    <xf numFmtId="0" fontId="0" fillId="0" borderId="0"/>
    <xf numFmtId="39" fontId="17" fillId="0" borderId="0"/>
    <xf numFmtId="43" fontId="19" fillId="0" borderId="0" applyFont="0" applyFill="0" applyBorder="0" applyAlignment="0" applyProtection="0"/>
    <xf numFmtId="0" fontId="15" fillId="0" borderId="0"/>
    <xf numFmtId="43" fontId="15" fillId="0" borderId="0" applyFont="0" applyFill="0" applyBorder="0" applyAlignment="0" applyProtection="0"/>
    <xf numFmtId="0" fontId="19" fillId="0" borderId="0"/>
    <xf numFmtId="0" fontId="19" fillId="0" borderId="0"/>
    <xf numFmtId="0" fontId="19" fillId="0" borderId="0"/>
    <xf numFmtId="0" fontId="19" fillId="0" borderId="0"/>
    <xf numFmtId="43" fontId="15"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5" fillId="0" borderId="0"/>
    <xf numFmtId="0" fontId="15" fillId="0" borderId="0"/>
    <xf numFmtId="0" fontId="19" fillId="0" borderId="0"/>
    <xf numFmtId="0" fontId="19" fillId="0" borderId="0"/>
    <xf numFmtId="0" fontId="15" fillId="0" borderId="0"/>
    <xf numFmtId="0" fontId="15"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9" fillId="0" borderId="0"/>
    <xf numFmtId="0" fontId="19" fillId="0" borderId="0"/>
    <xf numFmtId="0" fontId="19" fillId="0" borderId="0"/>
    <xf numFmtId="0" fontId="19" fillId="0" borderId="0"/>
    <xf numFmtId="43" fontId="1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3" fillId="0" borderId="0"/>
    <xf numFmtId="0" fontId="13" fillId="0" borderId="0"/>
    <xf numFmtId="0" fontId="19" fillId="0" borderId="0"/>
    <xf numFmtId="0" fontId="19" fillId="0" borderId="0"/>
    <xf numFmtId="0" fontId="13" fillId="0" borderId="0"/>
    <xf numFmtId="0" fontId="13"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9" fillId="0" borderId="0"/>
    <xf numFmtId="0" fontId="19" fillId="0" borderId="0"/>
    <xf numFmtId="0" fontId="19" fillId="0" borderId="0"/>
    <xf numFmtId="0" fontId="19" fillId="0" borderId="0"/>
    <xf numFmtId="43" fontId="12"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2" fillId="0" borderId="0"/>
    <xf numFmtId="0" fontId="12" fillId="0" borderId="0"/>
    <xf numFmtId="0" fontId="19" fillId="0" borderId="0"/>
    <xf numFmtId="0" fontId="19" fillId="0" borderId="0"/>
    <xf numFmtId="0" fontId="12" fillId="0" borderId="0"/>
    <xf numFmtId="0" fontId="12"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21" fillId="0" borderId="0"/>
    <xf numFmtId="0" fontId="23" fillId="0" borderId="0"/>
    <xf numFmtId="0" fontId="19" fillId="0" borderId="0"/>
    <xf numFmtId="43" fontId="24" fillId="0" borderId="0" applyFont="0" applyFill="0" applyBorder="0" applyAlignment="0" applyProtection="0"/>
    <xf numFmtId="0" fontId="10" fillId="0" borderId="0"/>
    <xf numFmtId="0" fontId="25" fillId="0" borderId="0"/>
    <xf numFmtId="0" fontId="22" fillId="0" borderId="0"/>
    <xf numFmtId="44" fontId="22"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9" fillId="0" borderId="0"/>
    <xf numFmtId="0" fontId="9" fillId="0" borderId="0"/>
    <xf numFmtId="0" fontId="23"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8" fillId="0" borderId="0"/>
    <xf numFmtId="44" fontId="8" fillId="0" borderId="0" applyFont="0" applyFill="0" applyBorder="0" applyAlignment="0" applyProtection="0"/>
    <xf numFmtId="0" fontId="19" fillId="0" borderId="0"/>
    <xf numFmtId="0" fontId="7" fillId="0" borderId="0"/>
    <xf numFmtId="0" fontId="26" fillId="0" borderId="0"/>
    <xf numFmtId="9" fontId="19" fillId="0" borderId="0" applyFont="0" applyFill="0" applyBorder="0" applyAlignment="0" applyProtection="0"/>
    <xf numFmtId="0" fontId="7" fillId="0" borderId="0"/>
    <xf numFmtId="43" fontId="19" fillId="0" borderId="0" applyFont="0" applyFill="0" applyBorder="0" applyAlignment="0" applyProtection="0"/>
    <xf numFmtId="0" fontId="7" fillId="0" borderId="0"/>
    <xf numFmtId="43" fontId="19"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9" fillId="0" borderId="0"/>
    <xf numFmtId="0" fontId="19" fillId="0" borderId="0"/>
    <xf numFmtId="0" fontId="19" fillId="0" borderId="0"/>
    <xf numFmtId="0" fontId="19" fillId="0" borderId="0"/>
    <xf numFmtId="0" fontId="5" fillId="0" borderId="0"/>
    <xf numFmtId="0" fontId="2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9" fillId="0" borderId="0"/>
    <xf numFmtId="0" fontId="4" fillId="0" borderId="0"/>
    <xf numFmtId="0" fontId="4" fillId="0" borderId="0"/>
    <xf numFmtId="0" fontId="4" fillId="0" borderId="0"/>
    <xf numFmtId="0" fontId="4" fillId="0" borderId="0"/>
    <xf numFmtId="43" fontId="19" fillId="0" borderId="0" applyFont="0" applyFill="0" applyBorder="0" applyAlignment="0" applyProtection="0"/>
    <xf numFmtId="0" fontId="19" fillId="0" borderId="0"/>
    <xf numFmtId="0" fontId="4" fillId="0" borderId="0"/>
    <xf numFmtId="0" fontId="4" fillId="0" borderId="0"/>
    <xf numFmtId="0" fontId="19" fillId="0" borderId="0"/>
    <xf numFmtId="0" fontId="19" fillId="0" borderId="0"/>
    <xf numFmtId="0" fontId="32" fillId="0" borderId="0">
      <alignment vertical="top"/>
    </xf>
    <xf numFmtId="0" fontId="31" fillId="0" borderId="0">
      <alignment vertical="top"/>
    </xf>
    <xf numFmtId="0" fontId="3" fillId="0" borderId="0"/>
    <xf numFmtId="0" fontId="19"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24" fillId="0" borderId="0" applyFont="0" applyFill="0" applyBorder="0" applyAlignment="0" applyProtection="0"/>
    <xf numFmtId="0" fontId="3" fillId="0" borderId="0"/>
    <xf numFmtId="44"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44" fontId="1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19" fillId="0" borderId="0"/>
    <xf numFmtId="0" fontId="3" fillId="0" borderId="0"/>
    <xf numFmtId="43" fontId="19" fillId="0" borderId="0" applyFont="0" applyFill="0" applyBorder="0" applyAlignment="0" applyProtection="0"/>
    <xf numFmtId="0" fontId="3"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0" fontId="3" fillId="0" borderId="0"/>
    <xf numFmtId="0" fontId="3" fillId="0" borderId="0"/>
    <xf numFmtId="43" fontId="19" fillId="0" borderId="0" applyFont="0" applyFill="0" applyBorder="0" applyAlignment="0" applyProtection="0"/>
    <xf numFmtId="0" fontId="31" fillId="0" borderId="0">
      <alignment vertical="top"/>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lignment vertical="top"/>
    </xf>
    <xf numFmtId="0" fontId="33" fillId="0" borderId="0">
      <alignmen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alignment vertical="top"/>
    </xf>
    <xf numFmtId="0" fontId="31" fillId="0" borderId="0">
      <alignment vertical="top"/>
    </xf>
  </cellStyleXfs>
  <cellXfs count="290">
    <xf numFmtId="0" fontId="0" fillId="0" borderId="0" xfId="0"/>
    <xf numFmtId="0" fontId="16" fillId="0" borderId="0" xfId="299" applyFont="1" applyBorder="1"/>
    <xf numFmtId="0" fontId="16" fillId="0" borderId="0" xfId="0" applyFont="1"/>
    <xf numFmtId="0" fontId="16" fillId="0" borderId="0" xfId="299" applyFont="1" applyFill="1" applyBorder="1"/>
    <xf numFmtId="44" fontId="16" fillId="0" borderId="0" xfId="306" applyFont="1" applyBorder="1" applyAlignment="1">
      <alignment horizontal="center" vertical="center"/>
    </xf>
    <xf numFmtId="0" fontId="19" fillId="0" borderId="0" xfId="0" applyFont="1" applyAlignment="1">
      <alignment vertical="center"/>
    </xf>
    <xf numFmtId="0" fontId="16" fillId="0" borderId="0" xfId="555" applyFont="1" applyFill="1" applyBorder="1"/>
    <xf numFmtId="4" fontId="16" fillId="0" borderId="0" xfId="306" applyNumberFormat="1" applyFont="1" applyBorder="1" applyAlignment="1">
      <alignment horizontal="center" vertical="center"/>
    </xf>
    <xf numFmtId="0" fontId="28" fillId="0" borderId="0" xfId="555" applyFont="1" applyFill="1" applyBorder="1"/>
    <xf numFmtId="44" fontId="16" fillId="0" borderId="1" xfId="306" applyFont="1" applyBorder="1" applyAlignment="1">
      <alignment horizontal="center" vertical="center"/>
    </xf>
    <xf numFmtId="0" fontId="19" fillId="0" borderId="1" xfId="0" applyFont="1" applyBorder="1" applyAlignment="1">
      <alignment vertical="center"/>
    </xf>
    <xf numFmtId="4" fontId="16" fillId="0" borderId="1" xfId="555" applyNumberFormat="1" applyFont="1" applyBorder="1" applyAlignment="1">
      <alignment horizontal="center" vertical="top"/>
    </xf>
    <xf numFmtId="0" fontId="16" fillId="0" borderId="1" xfId="555" applyFont="1" applyBorder="1" applyAlignment="1"/>
    <xf numFmtId="4" fontId="16" fillId="0" borderId="1" xfId="555" applyNumberFormat="1" applyFont="1" applyFill="1" applyBorder="1" applyAlignment="1">
      <alignment horizontal="center" vertical="top"/>
    </xf>
    <xf numFmtId="4" fontId="28" fillId="6" borderId="1" xfId="555" applyNumberFormat="1" applyFont="1" applyFill="1" applyBorder="1" applyAlignment="1">
      <alignment horizontal="center" vertical="top"/>
    </xf>
    <xf numFmtId="0" fontId="16" fillId="0" borderId="1" xfId="555" applyFont="1" applyFill="1" applyBorder="1" applyAlignment="1"/>
    <xf numFmtId="0" fontId="27" fillId="0" borderId="1" xfId="14" applyFont="1" applyFill="1" applyBorder="1" applyAlignment="1">
      <alignment horizontal="right" vertical="center" wrapText="1"/>
    </xf>
    <xf numFmtId="44" fontId="30" fillId="6" borderId="1" xfId="306" applyFont="1" applyFill="1" applyBorder="1" applyAlignment="1">
      <alignment horizontal="center" vertical="center"/>
    </xf>
    <xf numFmtId="4" fontId="30" fillId="5" borderId="1" xfId="0" applyNumberFormat="1" applyFont="1" applyFill="1" applyBorder="1" applyAlignment="1">
      <alignment horizontal="center" vertical="top"/>
    </xf>
    <xf numFmtId="0" fontId="30" fillId="5" borderId="1" xfId="555" applyFont="1" applyFill="1" applyBorder="1" applyAlignment="1"/>
    <xf numFmtId="0" fontId="30" fillId="6" borderId="1" xfId="555" applyFont="1" applyFill="1" applyBorder="1" applyAlignment="1"/>
    <xf numFmtId="0" fontId="30" fillId="5" borderId="1" xfId="555" applyFont="1" applyFill="1" applyBorder="1" applyAlignment="1">
      <alignment vertical="center"/>
    </xf>
    <xf numFmtId="4" fontId="28" fillId="0" borderId="1" xfId="555" applyNumberFormat="1" applyFont="1" applyFill="1" applyBorder="1" applyAlignment="1">
      <alignment horizontal="center" vertical="top"/>
    </xf>
    <xf numFmtId="4" fontId="16" fillId="0" borderId="0" xfId="555" applyNumberFormat="1" applyFont="1" applyFill="1" applyBorder="1" applyAlignment="1">
      <alignment horizontal="center" vertical="top"/>
    </xf>
    <xf numFmtId="0" fontId="19" fillId="0" borderId="1" xfId="14" applyFont="1" applyFill="1" applyBorder="1" applyAlignment="1">
      <alignment vertical="center"/>
    </xf>
    <xf numFmtId="0" fontId="19" fillId="0" borderId="1" xfId="0" applyFont="1" applyBorder="1" applyAlignment="1">
      <alignment horizontal="left" vertical="center"/>
    </xf>
    <xf numFmtId="0" fontId="19" fillId="0" borderId="1" xfId="0" applyFont="1" applyBorder="1" applyAlignment="1"/>
    <xf numFmtId="0" fontId="34" fillId="0" borderId="0" xfId="555" applyFont="1" applyBorder="1"/>
    <xf numFmtId="4" fontId="34" fillId="0" borderId="0" xfId="555" applyNumberFormat="1" applyFont="1" applyBorder="1" applyAlignment="1">
      <alignment horizontal="center" vertical="top"/>
    </xf>
    <xf numFmtId="0" fontId="34" fillId="0" borderId="0" xfId="555" applyFont="1" applyFill="1" applyBorder="1"/>
    <xf numFmtId="0" fontId="35" fillId="0" borderId="0" xfId="0" applyFont="1" applyFill="1"/>
    <xf numFmtId="4" fontId="36" fillId="4" borderId="0" xfId="555" applyNumberFormat="1" applyFont="1" applyFill="1" applyBorder="1" applyAlignment="1">
      <alignment horizontal="center" vertical="top"/>
    </xf>
    <xf numFmtId="4" fontId="36" fillId="3" borderId="0" xfId="555" applyNumberFormat="1" applyFont="1" applyFill="1" applyBorder="1" applyAlignment="1">
      <alignment horizontal="center" vertical="top"/>
    </xf>
    <xf numFmtId="4" fontId="36" fillId="0" borderId="1" xfId="555" applyNumberFormat="1" applyFont="1" applyFill="1" applyBorder="1" applyAlignment="1">
      <alignment horizontal="center" vertical="top"/>
    </xf>
    <xf numFmtId="44" fontId="18" fillId="2" borderId="1" xfId="306" applyFont="1" applyFill="1" applyBorder="1" applyAlignment="1">
      <alignment horizontal="center" vertical="center"/>
    </xf>
    <xf numFmtId="44" fontId="27" fillId="2" borderId="1" xfId="306" applyFont="1" applyFill="1" applyBorder="1" applyAlignment="1">
      <alignment horizontal="center" vertical="center"/>
    </xf>
    <xf numFmtId="44" fontId="16" fillId="2" borderId="1" xfId="306" applyFont="1" applyFill="1" applyBorder="1" applyAlignment="1">
      <alignment horizontal="center" vertical="center"/>
    </xf>
    <xf numFmtId="4" fontId="19" fillId="2" borderId="1" xfId="555" applyNumberFormat="1" applyFont="1" applyFill="1" applyBorder="1" applyAlignment="1">
      <alignment horizontal="center" vertical="top"/>
    </xf>
    <xf numFmtId="0" fontId="19" fillId="2" borderId="1" xfId="555" applyFont="1" applyFill="1" applyBorder="1" applyAlignment="1"/>
    <xf numFmtId="0" fontId="34" fillId="2" borderId="1" xfId="299" applyFont="1" applyFill="1" applyBorder="1" applyAlignment="1">
      <alignment horizontal="center" vertical="center"/>
    </xf>
    <xf numFmtId="0" fontId="34" fillId="2" borderId="1" xfId="299" applyFont="1" applyFill="1" applyBorder="1"/>
    <xf numFmtId="0" fontId="36" fillId="7" borderId="1" xfId="299" applyFont="1" applyFill="1" applyBorder="1" applyAlignment="1">
      <alignment horizontal="justify" vertical="top"/>
    </xf>
    <xf numFmtId="0" fontId="34" fillId="7" borderId="1" xfId="299" applyFont="1" applyFill="1" applyBorder="1" applyAlignment="1">
      <alignment horizontal="center" vertical="center"/>
    </xf>
    <xf numFmtId="165" fontId="36" fillId="7" borderId="1" xfId="299" applyNumberFormat="1" applyFont="1" applyFill="1" applyBorder="1" applyAlignment="1">
      <alignment horizontal="center" vertical="center"/>
    </xf>
    <xf numFmtId="4" fontId="34" fillId="8" borderId="1" xfId="15" applyNumberFormat="1" applyFont="1" applyFill="1" applyBorder="1" applyAlignment="1">
      <alignment horizontal="center" vertical="center"/>
    </xf>
    <xf numFmtId="4" fontId="34" fillId="0" borderId="1" xfId="15" applyNumberFormat="1" applyFont="1" applyBorder="1" applyAlignment="1">
      <alignment horizontal="center" vertical="center"/>
    </xf>
    <xf numFmtId="0" fontId="34" fillId="0" borderId="1" xfId="1826" applyFont="1" applyBorder="1" applyAlignment="1">
      <alignment horizontal="left" vertical="center" wrapText="1"/>
    </xf>
    <xf numFmtId="0" fontId="34" fillId="0" borderId="1" xfId="1826" applyFont="1" applyBorder="1" applyAlignment="1">
      <alignment horizontal="center" vertical="center" wrapText="1"/>
    </xf>
    <xf numFmtId="0" fontId="34" fillId="0" borderId="0" xfId="299" applyFont="1" applyBorder="1" applyAlignment="1">
      <alignment horizontal="center" vertical="center"/>
    </xf>
    <xf numFmtId="165" fontId="34" fillId="0" borderId="1" xfId="1826" applyNumberFormat="1" applyFont="1" applyFill="1" applyBorder="1" applyAlignment="1">
      <alignment horizontal="center" vertical="center" wrapText="1"/>
    </xf>
    <xf numFmtId="164" fontId="34" fillId="0" borderId="1" xfId="1826" applyNumberFormat="1" applyFont="1" applyFill="1" applyBorder="1" applyAlignment="1">
      <alignment horizontal="center" vertical="center" wrapText="1"/>
    </xf>
    <xf numFmtId="4" fontId="34" fillId="0" borderId="1" xfId="1825" applyNumberFormat="1" applyFont="1" applyFill="1" applyBorder="1" applyAlignment="1">
      <alignment horizontal="center" vertical="center"/>
    </xf>
    <xf numFmtId="4" fontId="34" fillId="0" borderId="0" xfId="299" applyNumberFormat="1" applyFont="1" applyBorder="1" applyAlignment="1">
      <alignment horizontal="center" vertical="center"/>
    </xf>
    <xf numFmtId="0" fontId="34" fillId="0" borderId="0" xfId="299" applyFont="1" applyBorder="1" applyAlignment="1">
      <alignment horizontal="justify" vertical="top"/>
    </xf>
    <xf numFmtId="4" fontId="36" fillId="0" borderId="4" xfId="555" applyNumberFormat="1" applyFont="1" applyFill="1" applyBorder="1" applyAlignment="1">
      <alignment horizontal="center" vertical="top"/>
    </xf>
    <xf numFmtId="4" fontId="16" fillId="2" borderId="4" xfId="306" applyNumberFormat="1" applyFont="1" applyFill="1" applyBorder="1" applyAlignment="1">
      <alignment horizontal="center" vertical="center" wrapText="1"/>
    </xf>
    <xf numFmtId="4" fontId="19" fillId="2" borderId="4" xfId="306" applyNumberFormat="1" applyFont="1" applyFill="1" applyBorder="1" applyAlignment="1">
      <alignment horizontal="center" vertical="center"/>
    </xf>
    <xf numFmtId="0" fontId="18" fillId="2" borderId="4" xfId="0" applyFont="1" applyFill="1" applyBorder="1" applyAlignment="1">
      <alignment horizontal="right" vertical="center" wrapText="1"/>
    </xf>
    <xf numFmtId="4" fontId="19" fillId="2" borderId="4" xfId="555" applyNumberFormat="1" applyFont="1" applyFill="1" applyBorder="1" applyAlignment="1">
      <alignment horizontal="center" vertical="top"/>
    </xf>
    <xf numFmtId="4" fontId="19" fillId="2" borderId="4" xfId="555" applyNumberFormat="1" applyFont="1" applyFill="1" applyBorder="1"/>
    <xf numFmtId="4" fontId="30" fillId="6" borderId="4" xfId="0" applyNumberFormat="1" applyFont="1" applyFill="1" applyBorder="1" applyAlignment="1"/>
    <xf numFmtId="4" fontId="28" fillId="6" borderId="4" xfId="555" applyNumberFormat="1" applyFont="1" applyFill="1" applyBorder="1" applyAlignment="1">
      <alignment horizontal="center" vertical="top"/>
    </xf>
    <xf numFmtId="4" fontId="28" fillId="0" borderId="4" xfId="555" applyNumberFormat="1" applyFont="1" applyFill="1" applyBorder="1" applyAlignment="1">
      <alignment horizontal="center" vertical="top"/>
    </xf>
    <xf numFmtId="4" fontId="30" fillId="5" borderId="4" xfId="0" applyNumberFormat="1" applyFont="1" applyFill="1" applyBorder="1" applyAlignment="1">
      <alignment horizontal="center" vertical="top"/>
    </xf>
    <xf numFmtId="4" fontId="16" fillId="0" borderId="4" xfId="555" applyNumberFormat="1" applyFont="1" applyBorder="1" applyAlignment="1">
      <alignment horizontal="center" vertical="top"/>
    </xf>
    <xf numFmtId="4" fontId="16" fillId="0" borderId="4" xfId="555" applyNumberFormat="1" applyFont="1" applyFill="1" applyBorder="1" applyAlignment="1">
      <alignment horizontal="center" vertical="top"/>
    </xf>
    <xf numFmtId="4" fontId="30" fillId="0" borderId="4" xfId="555" applyNumberFormat="1" applyFont="1" applyFill="1" applyBorder="1" applyAlignment="1">
      <alignment vertical="center"/>
    </xf>
    <xf numFmtId="4" fontId="16" fillId="0" borderId="4" xfId="555" applyNumberFormat="1" applyFont="1" applyFill="1" applyBorder="1"/>
    <xf numFmtId="4" fontId="16" fillId="0" borderId="4" xfId="555" applyNumberFormat="1" applyFont="1" applyFill="1" applyBorder="1" applyAlignment="1">
      <alignment wrapText="1"/>
    </xf>
    <xf numFmtId="4" fontId="30" fillId="6" borderId="4" xfId="555" applyNumberFormat="1" applyFont="1" applyFill="1" applyBorder="1"/>
    <xf numFmtId="4" fontId="30" fillId="5" borderId="4" xfId="555" applyNumberFormat="1" applyFont="1" applyFill="1" applyBorder="1"/>
    <xf numFmtId="4" fontId="28" fillId="6" borderId="1" xfId="0" applyNumberFormat="1" applyFont="1" applyFill="1" applyBorder="1" applyAlignment="1">
      <alignment horizontal="center" vertical="top"/>
    </xf>
    <xf numFmtId="0" fontId="28" fillId="6" borderId="1" xfId="0" applyFont="1" applyFill="1" applyBorder="1" applyAlignment="1"/>
    <xf numFmtId="0" fontId="16" fillId="0" borderId="0" xfId="0" applyNumberFormat="1" applyFont="1" applyFill="1" applyBorder="1" applyAlignment="1" applyProtection="1"/>
    <xf numFmtId="0" fontId="16" fillId="0" borderId="0" xfId="0" applyFont="1" applyFill="1" applyBorder="1"/>
    <xf numFmtId="4" fontId="16" fillId="0" borderId="1" xfId="0" applyNumberFormat="1" applyFont="1" applyFill="1" applyBorder="1" applyAlignment="1" applyProtection="1"/>
    <xf numFmtId="0" fontId="16" fillId="0" borderId="1" xfId="0" applyNumberFormat="1" applyFont="1" applyFill="1" applyBorder="1" applyAlignment="1" applyProtection="1"/>
    <xf numFmtId="0" fontId="36" fillId="8" borderId="1" xfId="555" applyFont="1" applyFill="1" applyBorder="1" applyAlignment="1">
      <alignment horizontal="center" vertical="center" wrapText="1"/>
    </xf>
    <xf numFmtId="164" fontId="36" fillId="8" borderId="1" xfId="555" applyNumberFormat="1" applyFont="1" applyFill="1" applyBorder="1" applyAlignment="1">
      <alignment vertical="center" wrapText="1"/>
    </xf>
    <xf numFmtId="0" fontId="34" fillId="0" borderId="1" xfId="1826" applyFont="1" applyBorder="1" applyAlignment="1">
      <alignment horizontal="justify" vertical="top" wrapText="1"/>
    </xf>
    <xf numFmtId="2" fontId="16" fillId="0" borderId="0" xfId="563" applyNumberFormat="1" applyFont="1" applyFill="1" applyBorder="1" applyAlignment="1">
      <alignment horizontal="center" vertical="center"/>
    </xf>
    <xf numFmtId="2" fontId="16" fillId="0" borderId="1" xfId="563" applyNumberFormat="1" applyFont="1" applyFill="1" applyBorder="1" applyAlignment="1">
      <alignment horizontal="center" vertical="center"/>
    </xf>
    <xf numFmtId="0" fontId="36" fillId="8" borderId="1" xfId="555" applyFont="1" applyFill="1" applyBorder="1" applyAlignment="1">
      <alignment horizontal="left" vertical="center" wrapText="1"/>
    </xf>
    <xf numFmtId="0" fontId="34" fillId="0" borderId="1" xfId="1829" applyFont="1" applyFill="1" applyBorder="1" applyAlignment="1">
      <alignment horizontal="justify" vertical="top"/>
    </xf>
    <xf numFmtId="4" fontId="34" fillId="0" borderId="1" xfId="1830" applyNumberFormat="1" applyFont="1" applyFill="1" applyBorder="1" applyAlignment="1">
      <alignment horizontal="center" vertical="center"/>
    </xf>
    <xf numFmtId="4" fontId="34" fillId="0" borderId="1" xfId="1831" applyNumberFormat="1" applyFont="1" applyFill="1" applyBorder="1" applyAlignment="1">
      <alignment horizontal="center" vertical="center"/>
    </xf>
    <xf numFmtId="164" fontId="34" fillId="0" borderId="1" xfId="555" applyNumberFormat="1" applyFont="1" applyBorder="1" applyAlignment="1">
      <alignment horizontal="center" vertical="center" wrapText="1"/>
    </xf>
    <xf numFmtId="0" fontId="36" fillId="8" borderId="1" xfId="555" applyFont="1" applyFill="1" applyBorder="1" applyAlignment="1">
      <alignment horizontal="center" vertical="center"/>
    </xf>
    <xf numFmtId="4" fontId="36" fillId="8" borderId="1" xfId="555" applyNumberFormat="1" applyFont="1" applyFill="1" applyBorder="1" applyAlignment="1">
      <alignment horizontal="center" vertical="center"/>
    </xf>
    <xf numFmtId="165" fontId="36" fillId="8" borderId="1" xfId="555" applyNumberFormat="1" applyFont="1" applyFill="1" applyBorder="1" applyAlignment="1">
      <alignment horizontal="center" vertical="top"/>
    </xf>
    <xf numFmtId="165" fontId="36" fillId="8" borderId="1" xfId="14" applyNumberFormat="1" applyFont="1" applyFill="1" applyBorder="1" applyAlignment="1">
      <alignment horizontal="center" vertical="top"/>
    </xf>
    <xf numFmtId="0" fontId="34" fillId="0" borderId="1" xfId="555" applyFont="1" applyBorder="1" applyAlignment="1">
      <alignment horizontal="center" vertical="center"/>
    </xf>
    <xf numFmtId="164" fontId="34" fillId="0" borderId="0" xfId="0" applyNumberFormat="1" applyFont="1" applyBorder="1" applyAlignment="1">
      <alignment horizontal="center" vertical="center"/>
    </xf>
    <xf numFmtId="0" fontId="34" fillId="0" borderId="0" xfId="0" applyNumberFormat="1" applyFont="1" applyFill="1" applyBorder="1" applyAlignment="1" applyProtection="1">
      <alignment horizontal="justify" vertical="top" wrapText="1"/>
    </xf>
    <xf numFmtId="0" fontId="34" fillId="0" borderId="0" xfId="0" applyNumberFormat="1" applyFont="1" applyFill="1" applyBorder="1" applyAlignment="1" applyProtection="1">
      <alignment horizontal="center" vertical="center" wrapText="1"/>
    </xf>
    <xf numFmtId="4" fontId="34" fillId="0" borderId="0" xfId="555" applyNumberFormat="1" applyFont="1" applyBorder="1" applyAlignment="1">
      <alignment horizontal="center" vertical="center"/>
    </xf>
    <xf numFmtId="0" fontId="34" fillId="0" borderId="0" xfId="555" applyFont="1" applyBorder="1" applyAlignment="1">
      <alignment horizontal="center" vertical="center" wrapText="1"/>
    </xf>
    <xf numFmtId="2" fontId="34" fillId="0" borderId="0" xfId="555" applyNumberFormat="1" applyFont="1" applyBorder="1" applyAlignment="1">
      <alignment horizontal="center" vertical="center"/>
    </xf>
    <xf numFmtId="0" fontId="36" fillId="0" borderId="1" xfId="555" applyFont="1" applyFill="1" applyBorder="1" applyAlignment="1">
      <alignment vertical="top"/>
    </xf>
    <xf numFmtId="0" fontId="34" fillId="0" borderId="1" xfId="1832" applyFont="1" applyFill="1" applyBorder="1" applyAlignment="1">
      <alignment horizontal="center" vertical="center"/>
    </xf>
    <xf numFmtId="164" fontId="34" fillId="0" borderId="0" xfId="14" applyNumberFormat="1" applyFont="1" applyFill="1" applyBorder="1" applyAlignment="1">
      <alignment horizontal="center" vertical="center"/>
    </xf>
    <xf numFmtId="4" fontId="34" fillId="0" borderId="0" xfId="555" applyNumberFormat="1" applyFont="1" applyFill="1" applyBorder="1" applyAlignment="1">
      <alignment horizontal="center" vertical="center" wrapText="1"/>
    </xf>
    <xf numFmtId="4" fontId="16" fillId="0" borderId="0" xfId="555" applyNumberFormat="1" applyFont="1" applyBorder="1" applyAlignment="1">
      <alignment horizontal="center" vertical="top"/>
    </xf>
    <xf numFmtId="0" fontId="16" fillId="0" borderId="0" xfId="555" applyFont="1" applyBorder="1"/>
    <xf numFmtId="0" fontId="29" fillId="0" borderId="0" xfId="555" applyFont="1" applyBorder="1"/>
    <xf numFmtId="0" fontId="29" fillId="0" borderId="0" xfId="555" applyFont="1" applyFill="1" applyBorder="1"/>
    <xf numFmtId="4" fontId="34" fillId="0" borderId="1" xfId="0" applyNumberFormat="1" applyFont="1" applyBorder="1" applyAlignment="1">
      <alignment horizontal="center" vertical="center"/>
    </xf>
    <xf numFmtId="4" fontId="34" fillId="0" borderId="1" xfId="555" applyNumberFormat="1" applyFont="1" applyBorder="1" applyAlignment="1">
      <alignment horizontal="center" vertical="center" wrapText="1"/>
    </xf>
    <xf numFmtId="4" fontId="34" fillId="0" borderId="1" xfId="0" applyNumberFormat="1" applyFont="1" applyFill="1" applyBorder="1" applyAlignment="1">
      <alignment horizontal="center" vertical="center"/>
    </xf>
    <xf numFmtId="0" fontId="34" fillId="0" borderId="0" xfId="555" applyFont="1" applyBorder="1" applyAlignment="1">
      <alignment horizontal="center" vertical="center"/>
    </xf>
    <xf numFmtId="39" fontId="36" fillId="0" borderId="0" xfId="1" applyFont="1" applyBorder="1" applyAlignment="1" applyProtection="1">
      <alignment horizontal="left" vertical="justify"/>
    </xf>
    <xf numFmtId="4" fontId="36" fillId="0" borderId="0" xfId="1" applyNumberFormat="1" applyFont="1" applyBorder="1" applyAlignment="1" applyProtection="1">
      <alignment horizontal="left" vertical="justify"/>
    </xf>
    <xf numFmtId="0" fontId="36" fillId="0" borderId="2" xfId="555" applyFont="1" applyFill="1" applyBorder="1" applyAlignment="1">
      <alignment horizontal="center" vertical="center"/>
    </xf>
    <xf numFmtId="4" fontId="36" fillId="0" borderId="2" xfId="555" applyNumberFormat="1" applyFont="1" applyFill="1" applyBorder="1" applyAlignment="1">
      <alignment horizontal="center" vertical="center" wrapText="1"/>
    </xf>
    <xf numFmtId="0" fontId="36" fillId="0" borderId="3" xfId="555" applyFont="1" applyFill="1" applyBorder="1" applyAlignment="1">
      <alignment horizontal="center" vertical="center"/>
    </xf>
    <xf numFmtId="4" fontId="34" fillId="0" borderId="1" xfId="555" applyNumberFormat="1" applyFont="1" applyFill="1" applyBorder="1" applyAlignment="1">
      <alignment horizontal="center" vertical="center" wrapText="1"/>
    </xf>
    <xf numFmtId="0" fontId="36"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4" fontId="34" fillId="2" borderId="1" xfId="0" applyNumberFormat="1" applyFont="1" applyFill="1" applyBorder="1" applyAlignment="1">
      <alignment horizontal="center" vertical="center" wrapText="1"/>
    </xf>
    <xf numFmtId="0" fontId="36" fillId="7" borderId="1" xfId="0" applyFont="1" applyFill="1" applyBorder="1" applyAlignment="1">
      <alignment horizontal="center" vertical="center" wrapText="1"/>
    </xf>
    <xf numFmtId="0" fontId="36" fillId="7" borderId="1" xfId="0" applyFont="1" applyFill="1" applyBorder="1" applyAlignment="1">
      <alignment horizontal="justify" vertical="top" wrapText="1"/>
    </xf>
    <xf numFmtId="0" fontId="34" fillId="7" borderId="1" xfId="0" applyFont="1" applyFill="1" applyBorder="1" applyAlignment="1">
      <alignment horizontal="center" vertical="center" wrapText="1"/>
    </xf>
    <xf numFmtId="4" fontId="34" fillId="7" borderId="1" xfId="0" applyNumberFormat="1" applyFont="1" applyFill="1" applyBorder="1" applyAlignment="1">
      <alignment horizontal="center" vertical="center" wrapText="1"/>
    </xf>
    <xf numFmtId="0" fontId="36" fillId="2" borderId="1" xfId="0" applyFont="1" applyFill="1" applyBorder="1" applyAlignment="1">
      <alignment horizontal="right" vertical="center" wrapText="1"/>
    </xf>
    <xf numFmtId="4" fontId="36" fillId="2" borderId="1" xfId="0" applyNumberFormat="1" applyFont="1" applyFill="1" applyBorder="1" applyAlignment="1">
      <alignment horizontal="center" vertical="center" wrapText="1"/>
    </xf>
    <xf numFmtId="4" fontId="34" fillId="7" borderId="1" xfId="0" applyNumberFormat="1" applyFont="1" applyFill="1" applyBorder="1" applyAlignment="1">
      <alignment horizontal="center" vertical="center"/>
    </xf>
    <xf numFmtId="0" fontId="34" fillId="2" borderId="1" xfId="0" applyFont="1" applyFill="1" applyBorder="1" applyAlignment="1">
      <alignment vertical="center"/>
    </xf>
    <xf numFmtId="4" fontId="34" fillId="2" borderId="1" xfId="0" applyNumberFormat="1" applyFont="1" applyFill="1" applyBorder="1" applyAlignment="1">
      <alignment horizontal="center" vertical="center"/>
    </xf>
    <xf numFmtId="0" fontId="34" fillId="2" borderId="1" xfId="0" applyFont="1" applyFill="1" applyBorder="1" applyAlignment="1">
      <alignment horizontal="center" vertical="center"/>
    </xf>
    <xf numFmtId="0" fontId="34" fillId="2" borderId="1" xfId="0" applyFont="1" applyFill="1" applyBorder="1" applyAlignment="1">
      <alignment vertical="top"/>
    </xf>
    <xf numFmtId="0" fontId="36" fillId="7" borderId="1" xfId="555" applyFont="1" applyFill="1" applyBorder="1" applyAlignment="1">
      <alignment horizontal="justify" vertical="center" wrapText="1"/>
    </xf>
    <xf numFmtId="4" fontId="36" fillId="7" borderId="1" xfId="555" applyNumberFormat="1" applyFont="1" applyFill="1" applyBorder="1" applyAlignment="1">
      <alignment horizontal="center" vertical="center" wrapText="1"/>
    </xf>
    <xf numFmtId="0" fontId="36" fillId="2" borderId="1" xfId="555" applyFont="1" applyFill="1" applyBorder="1" applyAlignment="1">
      <alignment horizontal="right" vertical="center" wrapText="1"/>
    </xf>
    <xf numFmtId="0" fontId="36" fillId="2" borderId="1" xfId="555" applyFont="1" applyFill="1" applyBorder="1" applyAlignment="1">
      <alignment horizontal="justify" vertical="center" wrapText="1"/>
    </xf>
    <xf numFmtId="4" fontId="36" fillId="2" borderId="1" xfId="555" applyNumberFormat="1" applyFont="1" applyFill="1" applyBorder="1" applyAlignment="1">
      <alignment horizontal="center" vertical="center" wrapText="1"/>
    </xf>
    <xf numFmtId="0" fontId="36" fillId="0" borderId="1" xfId="0" applyFont="1" applyFill="1" applyBorder="1" applyAlignment="1">
      <alignment horizontal="justify" vertical="center" wrapText="1"/>
    </xf>
    <xf numFmtId="0" fontId="36" fillId="7" borderId="1" xfId="0" applyFont="1" applyFill="1" applyBorder="1" applyAlignment="1">
      <alignment horizontal="center"/>
    </xf>
    <xf numFmtId="0" fontId="36" fillId="7" borderId="1" xfId="0" applyFont="1" applyFill="1" applyBorder="1" applyAlignment="1">
      <alignment horizontal="left"/>
    </xf>
    <xf numFmtId="0" fontId="36" fillId="2" borderId="1" xfId="555" applyFont="1" applyFill="1" applyBorder="1" applyAlignment="1">
      <alignment horizontal="left" wrapText="1"/>
    </xf>
    <xf numFmtId="0" fontId="34" fillId="2" borderId="1" xfId="0" applyFont="1" applyFill="1" applyBorder="1" applyAlignment="1">
      <alignment horizontal="left" wrapText="1"/>
    </xf>
    <xf numFmtId="165" fontId="36" fillId="7" borderId="1" xfId="555" applyNumberFormat="1" applyFont="1" applyFill="1" applyBorder="1" applyAlignment="1">
      <alignment horizontal="center" vertical="top"/>
    </xf>
    <xf numFmtId="0" fontId="36" fillId="7" borderId="1" xfId="555" applyFont="1" applyFill="1" applyBorder="1" applyAlignment="1">
      <alignment horizontal="justify" vertical="justify"/>
    </xf>
    <xf numFmtId="0" fontId="34" fillId="7" borderId="1" xfId="555" applyFont="1" applyFill="1" applyBorder="1" applyAlignment="1">
      <alignment vertical="top"/>
    </xf>
    <xf numFmtId="4" fontId="34" fillId="7" borderId="1" xfId="555" applyNumberFormat="1" applyFont="1" applyFill="1" applyBorder="1" applyAlignment="1">
      <alignment horizontal="center" vertical="center" wrapText="1"/>
    </xf>
    <xf numFmtId="165" fontId="36" fillId="2" borderId="1" xfId="555" applyNumberFormat="1" applyFont="1" applyFill="1" applyBorder="1" applyAlignment="1">
      <alignment horizontal="right" vertical="top"/>
    </xf>
    <xf numFmtId="0" fontId="36" fillId="2" borderId="1" xfId="555" applyFont="1" applyFill="1" applyBorder="1" applyAlignment="1">
      <alignment horizontal="justify" vertical="justify"/>
    </xf>
    <xf numFmtId="0" fontId="34" fillId="2" borderId="1" xfId="555" applyFont="1" applyFill="1" applyBorder="1" applyAlignment="1">
      <alignment vertical="top"/>
    </xf>
    <xf numFmtId="4" fontId="34" fillId="2" borderId="1" xfId="555" applyNumberFormat="1" applyFont="1" applyFill="1" applyBorder="1" applyAlignment="1">
      <alignment horizontal="center" vertical="center" wrapText="1"/>
    </xf>
    <xf numFmtId="164" fontId="36" fillId="2" borderId="1" xfId="0" applyNumberFormat="1" applyFont="1" applyFill="1" applyBorder="1" applyAlignment="1">
      <alignment horizontal="right" vertical="center"/>
    </xf>
    <xf numFmtId="164" fontId="34" fillId="0" borderId="1" xfId="0" applyNumberFormat="1" applyFont="1" applyBorder="1" applyAlignment="1">
      <alignment horizontal="center" vertical="center"/>
    </xf>
    <xf numFmtId="0" fontId="34" fillId="0" borderId="1" xfId="0" applyFont="1" applyBorder="1" applyAlignment="1">
      <alignment horizontal="center" vertical="center" wrapText="1"/>
    </xf>
    <xf numFmtId="0" fontId="34" fillId="0" borderId="1" xfId="0" applyFont="1" applyFill="1" applyBorder="1" applyAlignment="1">
      <alignment horizontal="center" vertical="center" wrapText="1"/>
    </xf>
    <xf numFmtId="4" fontId="34" fillId="8" borderId="1" xfId="0" applyNumberFormat="1" applyFont="1" applyFill="1" applyBorder="1" applyAlignment="1">
      <alignment horizontal="center" vertical="center"/>
    </xf>
    <xf numFmtId="0" fontId="34" fillId="0" borderId="1" xfId="0" applyFont="1" applyBorder="1" applyAlignment="1">
      <alignment horizontal="center" vertical="center"/>
    </xf>
    <xf numFmtId="0" fontId="34" fillId="0" borderId="1" xfId="555" applyFont="1" applyBorder="1" applyAlignment="1">
      <alignment horizontal="justify" vertical="top"/>
    </xf>
    <xf numFmtId="4" fontId="36" fillId="7" borderId="1" xfId="0" applyNumberFormat="1" applyFont="1" applyFill="1" applyBorder="1" applyAlignment="1">
      <alignment horizontal="center" vertical="center"/>
    </xf>
    <xf numFmtId="0" fontId="34" fillId="7" borderId="1" xfId="555" applyFont="1" applyFill="1" applyBorder="1" applyAlignment="1">
      <alignment horizontal="center" vertical="center"/>
    </xf>
    <xf numFmtId="4" fontId="34" fillId="0" borderId="1" xfId="0" applyNumberFormat="1" applyFont="1" applyFill="1" applyBorder="1" applyAlignment="1">
      <alignment horizontal="center" vertical="center" wrapText="1"/>
    </xf>
    <xf numFmtId="0" fontId="34" fillId="0" borderId="1" xfId="0" applyFont="1" applyBorder="1" applyAlignment="1">
      <alignment horizontal="justify" vertical="top" wrapText="1"/>
    </xf>
    <xf numFmtId="0" fontId="34" fillId="0" borderId="1" xfId="0" applyFont="1" applyFill="1" applyBorder="1" applyAlignment="1">
      <alignment horizontal="justify" vertical="top" wrapText="1"/>
    </xf>
    <xf numFmtId="0" fontId="36" fillId="8" borderId="1" xfId="555" applyFont="1" applyFill="1" applyBorder="1" applyAlignment="1">
      <alignment horizontal="right" vertical="center" wrapText="1"/>
    </xf>
    <xf numFmtId="0" fontId="36" fillId="8" borderId="1" xfId="555" applyFont="1" applyFill="1" applyBorder="1" applyAlignment="1">
      <alignment horizontal="justify" vertical="center" wrapText="1"/>
    </xf>
    <xf numFmtId="4" fontId="36" fillId="8" borderId="1" xfId="555" applyNumberFormat="1" applyFont="1" applyFill="1" applyBorder="1" applyAlignment="1">
      <alignment horizontal="center" vertical="center" wrapText="1"/>
    </xf>
    <xf numFmtId="0" fontId="36" fillId="0" borderId="1" xfId="555" applyFont="1" applyFill="1" applyBorder="1" applyAlignment="1">
      <alignment horizontal="justify" vertical="center" wrapText="1"/>
    </xf>
    <xf numFmtId="4" fontId="36" fillId="0" borderId="1" xfId="555" applyNumberFormat="1" applyFont="1" applyFill="1" applyBorder="1" applyAlignment="1">
      <alignment horizontal="center" vertical="center" wrapText="1"/>
    </xf>
    <xf numFmtId="164" fontId="36" fillId="8" borderId="1" xfId="555" applyNumberFormat="1" applyFont="1" applyFill="1" applyBorder="1" applyAlignment="1">
      <alignment horizontal="center" vertical="center" wrapText="1"/>
    </xf>
    <xf numFmtId="164" fontId="36" fillId="8" borderId="1" xfId="555" applyNumberFormat="1" applyFont="1" applyFill="1" applyBorder="1" applyAlignment="1">
      <alignment horizontal="left" vertical="center" wrapText="1"/>
    </xf>
    <xf numFmtId="166" fontId="36" fillId="0" borderId="1" xfId="555" applyNumberFormat="1" applyFont="1" applyBorder="1" applyAlignment="1">
      <alignment horizontal="center" vertical="center"/>
    </xf>
    <xf numFmtId="0" fontId="36" fillId="0" borderId="1" xfId="555" applyFont="1" applyBorder="1" applyAlignment="1">
      <alignment vertical="top"/>
    </xf>
    <xf numFmtId="0" fontId="34" fillId="0" borderId="1" xfId="555" applyFont="1" applyBorder="1" applyAlignment="1">
      <alignment horizontal="center" vertical="center" wrapText="1"/>
    </xf>
    <xf numFmtId="164" fontId="34" fillId="0" borderId="1" xfId="555" applyNumberFormat="1" applyFont="1" applyFill="1" applyBorder="1" applyAlignment="1">
      <alignment horizontal="center" vertical="center" wrapText="1"/>
    </xf>
    <xf numFmtId="164" fontId="34" fillId="0" borderId="1" xfId="0" applyNumberFormat="1" applyFont="1" applyFill="1" applyBorder="1" applyAlignment="1">
      <alignment horizontal="center" vertical="center" wrapText="1"/>
    </xf>
    <xf numFmtId="0" fontId="34" fillId="0" borderId="1" xfId="555" applyFont="1" applyBorder="1" applyAlignment="1">
      <alignment horizontal="justify" vertical="top" wrapText="1"/>
    </xf>
    <xf numFmtId="2" fontId="34" fillId="0" borderId="1" xfId="0" applyNumberFormat="1" applyFont="1" applyBorder="1" applyAlignment="1">
      <alignment horizontal="center" vertical="center"/>
    </xf>
    <xf numFmtId="0" fontId="34" fillId="0" borderId="1" xfId="0" applyFont="1" applyFill="1" applyBorder="1" applyAlignment="1">
      <alignment horizontal="justify" vertical="center" wrapText="1"/>
    </xf>
    <xf numFmtId="4" fontId="34" fillId="0" borderId="1" xfId="555" applyNumberFormat="1" applyFont="1" applyFill="1" applyBorder="1" applyAlignment="1" applyProtection="1">
      <alignment horizontal="center" vertical="center"/>
    </xf>
    <xf numFmtId="0" fontId="34" fillId="0" borderId="1" xfId="555" applyFont="1" applyFill="1" applyBorder="1" applyAlignment="1">
      <alignment horizontal="justify" vertical="top" wrapText="1"/>
    </xf>
    <xf numFmtId="4" fontId="34" fillId="0" borderId="1" xfId="555" applyNumberFormat="1" applyFont="1" applyFill="1" applyBorder="1" applyAlignment="1">
      <alignment horizontal="center" vertical="center"/>
    </xf>
    <xf numFmtId="165" fontId="36" fillId="8" borderId="1" xfId="555" applyNumberFormat="1" applyFont="1" applyFill="1" applyBorder="1" applyAlignment="1">
      <alignment horizontal="right" vertical="center" wrapText="1"/>
    </xf>
    <xf numFmtId="0" fontId="34" fillId="8" borderId="1" xfId="555" applyFont="1" applyFill="1" applyBorder="1" applyAlignment="1">
      <alignment horizontal="center" vertical="center" wrapText="1"/>
    </xf>
    <xf numFmtId="164" fontId="34" fillId="0" borderId="1" xfId="14" applyNumberFormat="1" applyFont="1" applyFill="1" applyBorder="1" applyAlignment="1">
      <alignment horizontal="center" vertical="center"/>
    </xf>
    <xf numFmtId="0" fontId="34" fillId="0" borderId="1" xfId="14" applyFont="1" applyFill="1" applyBorder="1" applyAlignment="1">
      <alignment horizontal="center" vertical="center"/>
    </xf>
    <xf numFmtId="4" fontId="34" fillId="0" borderId="1" xfId="563" applyNumberFormat="1" applyFont="1" applyFill="1" applyBorder="1" applyAlignment="1">
      <alignment horizontal="center" vertical="center"/>
    </xf>
    <xf numFmtId="0" fontId="34" fillId="0" borderId="1" xfId="555" applyFont="1" applyFill="1" applyBorder="1" applyAlignment="1">
      <alignment horizontal="justify" vertical="top"/>
    </xf>
    <xf numFmtId="4" fontId="34" fillId="8" borderId="1" xfId="555" applyNumberFormat="1" applyFont="1" applyFill="1" applyBorder="1" applyAlignment="1">
      <alignment horizontal="center" vertical="center" wrapText="1"/>
    </xf>
    <xf numFmtId="165" fontId="36" fillId="0" borderId="1" xfId="0" applyNumberFormat="1" applyFont="1" applyBorder="1" applyAlignment="1">
      <alignment vertical="top" wrapText="1"/>
    </xf>
    <xf numFmtId="4" fontId="34" fillId="0" borderId="1" xfId="555" applyNumberFormat="1" applyFont="1" applyBorder="1" applyAlignment="1">
      <alignment wrapText="1"/>
    </xf>
    <xf numFmtId="0" fontId="34" fillId="8" borderId="1" xfId="555" applyFont="1" applyFill="1" applyBorder="1"/>
    <xf numFmtId="164" fontId="34" fillId="0" borderId="1" xfId="14" applyNumberFormat="1" applyFont="1" applyFill="1" applyBorder="1" applyAlignment="1">
      <alignment horizontal="center" vertical="top"/>
    </xf>
    <xf numFmtId="0" fontId="36" fillId="0" borderId="1" xfId="14" applyFont="1" applyFill="1" applyBorder="1" applyAlignment="1">
      <alignment horizontal="center" vertical="center" wrapText="1"/>
    </xf>
    <xf numFmtId="0" fontId="36" fillId="8" borderId="1" xfId="555" applyFont="1" applyFill="1" applyBorder="1" applyAlignment="1">
      <alignment horizontal="right" vertical="top"/>
    </xf>
    <xf numFmtId="0" fontId="36" fillId="8" borderId="1" xfId="555" applyFont="1" applyFill="1" applyBorder="1" applyAlignment="1">
      <alignment horizontal="justify" vertical="top"/>
    </xf>
    <xf numFmtId="164" fontId="34" fillId="8" borderId="1" xfId="14" applyNumberFormat="1" applyFont="1" applyFill="1" applyBorder="1" applyAlignment="1">
      <alignment horizontal="center" vertical="top"/>
    </xf>
    <xf numFmtId="0" fontId="34" fillId="8" borderId="1" xfId="14" applyFont="1" applyFill="1" applyBorder="1" applyAlignment="1">
      <alignment horizontal="center" vertical="center"/>
    </xf>
    <xf numFmtId="0" fontId="34" fillId="8" borderId="1" xfId="0" applyFont="1" applyFill="1" applyBorder="1" applyAlignment="1">
      <alignment horizontal="justify" vertical="center" wrapText="1"/>
    </xf>
    <xf numFmtId="0" fontId="36" fillId="0" borderId="1" xfId="14" applyFont="1" applyFill="1" applyBorder="1" applyAlignment="1">
      <alignment horizontal="distributed" vertical="center"/>
    </xf>
    <xf numFmtId="0" fontId="36" fillId="0" borderId="0" xfId="0" applyFont="1" applyBorder="1" applyAlignment="1">
      <alignment horizontal="center" vertical="center"/>
    </xf>
    <xf numFmtId="0" fontId="36" fillId="0" borderId="0" xfId="0" applyFont="1" applyBorder="1" applyAlignment="1">
      <alignment horizontal="justify" vertical="top"/>
    </xf>
    <xf numFmtId="0" fontId="34" fillId="0" borderId="0" xfId="0" applyFont="1" applyBorder="1" applyAlignment="1">
      <alignment horizontal="center" vertical="center"/>
    </xf>
    <xf numFmtId="4" fontId="34" fillId="0" borderId="0" xfId="0" applyNumberFormat="1" applyFont="1" applyBorder="1" applyAlignment="1">
      <alignment horizontal="center" vertical="center"/>
    </xf>
    <xf numFmtId="0" fontId="36" fillId="2" borderId="1" xfId="0" applyFont="1" applyFill="1" applyBorder="1" applyAlignment="1">
      <alignment horizontal="justify" vertical="top" wrapText="1"/>
    </xf>
    <xf numFmtId="0" fontId="36" fillId="8" borderId="1" xfId="14" applyFont="1" applyFill="1" applyBorder="1" applyAlignment="1">
      <alignment horizontal="center" vertical="center" wrapText="1"/>
    </xf>
    <xf numFmtId="0" fontId="34" fillId="8" borderId="1" xfId="0" applyFont="1" applyFill="1" applyBorder="1" applyAlignment="1">
      <alignment horizontal="center" vertical="center"/>
    </xf>
    <xf numFmtId="0" fontId="36" fillId="7" borderId="1" xfId="0" applyFont="1" applyFill="1" applyBorder="1" applyAlignment="1">
      <alignment horizontal="center" vertical="center"/>
    </xf>
    <xf numFmtId="0" fontId="36" fillId="7" borderId="1" xfId="0" applyFont="1" applyFill="1" applyBorder="1" applyAlignment="1">
      <alignment vertical="top"/>
    </xf>
    <xf numFmtId="0" fontId="36" fillId="0" borderId="1" xfId="0" applyFont="1" applyFill="1" applyBorder="1" applyAlignment="1">
      <alignment horizontal="justify" vertical="top" wrapText="1"/>
    </xf>
    <xf numFmtId="0" fontId="36" fillId="0" borderId="1" xfId="0" applyFont="1" applyFill="1" applyBorder="1" applyAlignment="1">
      <alignment horizontal="center" vertical="center" wrapText="1"/>
    </xf>
    <xf numFmtId="4" fontId="34" fillId="0" borderId="1" xfId="555" applyNumberFormat="1" applyFont="1" applyBorder="1" applyAlignment="1">
      <alignment horizontal="center" vertical="center"/>
    </xf>
    <xf numFmtId="0" fontId="36" fillId="8" borderId="1" xfId="0" applyFont="1" applyFill="1" applyBorder="1" applyAlignment="1">
      <alignment horizontal="center" vertical="center"/>
    </xf>
    <xf numFmtId="0" fontId="36" fillId="8" borderId="1" xfId="0" applyFont="1" applyFill="1" applyBorder="1" applyAlignment="1">
      <alignment horizontal="justify" vertical="top" wrapText="1"/>
    </xf>
    <xf numFmtId="0" fontId="36" fillId="8" borderId="1" xfId="0" applyFont="1" applyFill="1" applyBorder="1" applyAlignment="1">
      <alignment horizontal="center" vertical="center" wrapText="1"/>
    </xf>
    <xf numFmtId="4" fontId="34" fillId="8" borderId="1" xfId="555" applyNumberFormat="1" applyFont="1" applyFill="1" applyBorder="1" applyAlignment="1">
      <alignment horizontal="center" vertical="center"/>
    </xf>
    <xf numFmtId="0" fontId="34" fillId="0" borderId="1" xfId="0" applyNumberFormat="1" applyFont="1" applyFill="1" applyBorder="1" applyAlignment="1" applyProtection="1">
      <alignment horizontal="justify" vertical="top" wrapText="1"/>
    </xf>
    <xf numFmtId="0" fontId="34" fillId="0" borderId="1" xfId="0" applyNumberFormat="1" applyFont="1" applyFill="1" applyBorder="1" applyAlignment="1" applyProtection="1">
      <alignment horizontal="center" vertical="center" wrapText="1"/>
    </xf>
    <xf numFmtId="0" fontId="16" fillId="0" borderId="0" xfId="555" applyFont="1" applyFill="1" applyBorder="1" applyAlignment="1">
      <alignment vertical="center"/>
    </xf>
    <xf numFmtId="44" fontId="36" fillId="0" borderId="0" xfId="306" applyFont="1" applyBorder="1" applyAlignment="1" applyProtection="1">
      <alignment horizontal="left" vertical="justify"/>
    </xf>
    <xf numFmtId="44" fontId="35" fillId="0" borderId="0" xfId="306" applyFont="1" applyFill="1" applyBorder="1"/>
    <xf numFmtId="44" fontId="34" fillId="0" borderId="0" xfId="306" applyFont="1" applyBorder="1"/>
    <xf numFmtId="44" fontId="36" fillId="0" borderId="0" xfId="306" applyFont="1" applyAlignment="1" applyProtection="1">
      <alignment horizontal="left" vertical="center" wrapText="1"/>
    </xf>
    <xf numFmtId="44" fontId="36" fillId="0" borderId="2" xfId="306" applyFont="1" applyFill="1" applyBorder="1" applyAlignment="1">
      <alignment horizontal="center" vertical="center" wrapText="1"/>
    </xf>
    <xf numFmtId="44" fontId="34" fillId="2" borderId="1" xfId="306" applyFont="1" applyFill="1" applyBorder="1" applyAlignment="1">
      <alignment horizontal="center" vertical="center" wrapText="1"/>
    </xf>
    <xf numFmtId="44" fontId="34" fillId="7" borderId="1" xfId="306" applyFont="1" applyFill="1" applyBorder="1" applyAlignment="1">
      <alignment horizontal="center" vertical="center" wrapText="1"/>
    </xf>
    <xf numFmtId="44" fontId="34" fillId="7" borderId="1" xfId="306" applyFont="1" applyFill="1" applyBorder="1" applyAlignment="1">
      <alignment horizontal="center" vertical="center"/>
    </xf>
    <xf numFmtId="44" fontId="36" fillId="7" borderId="1" xfId="306" applyFont="1" applyFill="1" applyBorder="1" applyAlignment="1">
      <alignment horizontal="center" vertical="center" wrapText="1"/>
    </xf>
    <xf numFmtId="44" fontId="36" fillId="2" borderId="1" xfId="306" applyFont="1" applyFill="1" applyBorder="1" applyAlignment="1">
      <alignment horizontal="center" vertical="center" wrapText="1"/>
    </xf>
    <xf numFmtId="44" fontId="34" fillId="2" borderId="1" xfId="306" applyFont="1" applyFill="1" applyBorder="1" applyAlignment="1">
      <alignment horizontal="center" vertical="center"/>
    </xf>
    <xf numFmtId="44" fontId="36" fillId="7" borderId="1" xfId="306" applyFont="1" applyFill="1" applyBorder="1" applyAlignment="1">
      <alignment horizontal="center" vertical="center"/>
    </xf>
    <xf numFmtId="44" fontId="34" fillId="8" borderId="1" xfId="306" applyFont="1" applyFill="1" applyBorder="1" applyAlignment="1">
      <alignment horizontal="center" vertical="center"/>
    </xf>
    <xf numFmtId="44" fontId="34" fillId="0" borderId="1" xfId="306" applyFont="1" applyBorder="1" applyAlignment="1">
      <alignment horizontal="center" vertical="center"/>
    </xf>
    <xf numFmtId="44" fontId="34" fillId="0" borderId="0" xfId="306" applyFont="1" applyBorder="1" applyAlignment="1">
      <alignment horizontal="center" vertical="center"/>
    </xf>
    <xf numFmtId="44" fontId="34" fillId="0" borderId="1" xfId="306" applyFont="1" applyFill="1" applyBorder="1" applyAlignment="1">
      <alignment horizontal="center" vertical="center" wrapText="1"/>
    </xf>
    <xf numFmtId="44" fontId="34" fillId="0" borderId="0" xfId="306" applyFont="1" applyFill="1" applyBorder="1" applyAlignment="1">
      <alignment horizontal="center" vertical="center" wrapText="1"/>
    </xf>
    <xf numFmtId="44" fontId="34" fillId="0" borderId="1" xfId="306" applyFont="1" applyFill="1" applyBorder="1" applyAlignment="1">
      <alignment horizontal="center" vertical="center"/>
    </xf>
    <xf numFmtId="44" fontId="36" fillId="8" borderId="1" xfId="306" applyFont="1" applyFill="1" applyBorder="1" applyAlignment="1">
      <alignment horizontal="center" vertical="center" wrapText="1"/>
    </xf>
    <xf numFmtId="44" fontId="16" fillId="0" borderId="0" xfId="306" applyFont="1" applyFill="1" applyBorder="1" applyAlignment="1">
      <alignment horizontal="center" vertical="center"/>
    </xf>
    <xf numFmtId="44" fontId="16" fillId="0" borderId="1" xfId="306" applyFont="1" applyFill="1" applyBorder="1" applyAlignment="1">
      <alignment horizontal="center" vertical="center"/>
    </xf>
    <xf numFmtId="44" fontId="36" fillId="8" borderId="1" xfId="306" applyFont="1" applyFill="1" applyBorder="1" applyAlignment="1">
      <alignment horizontal="center" vertical="center"/>
    </xf>
    <xf numFmtId="44" fontId="36" fillId="8" borderId="1" xfId="306" applyFont="1" applyFill="1" applyBorder="1" applyAlignment="1">
      <alignment horizontal="justify" vertical="top"/>
    </xf>
    <xf numFmtId="44" fontId="34" fillId="0" borderId="1" xfId="306" applyFont="1" applyBorder="1" applyAlignment="1">
      <alignment horizontal="justify" vertical="top"/>
    </xf>
    <xf numFmtId="44" fontId="36" fillId="0" borderId="1" xfId="306" applyFont="1" applyFill="1" applyBorder="1" applyAlignment="1">
      <alignment horizontal="center" vertical="center" wrapText="1"/>
    </xf>
    <xf numFmtId="44" fontId="34" fillId="0" borderId="1" xfId="306" applyFont="1" applyBorder="1" applyAlignment="1">
      <alignment horizontal="center" vertical="center" wrapText="1"/>
    </xf>
    <xf numFmtId="44" fontId="34" fillId="0" borderId="1" xfId="306" applyFont="1" applyFill="1" applyBorder="1" applyAlignment="1" applyProtection="1">
      <alignment horizontal="center" vertical="center"/>
    </xf>
    <xf numFmtId="44" fontId="34" fillId="8" borderId="1" xfId="306" applyFont="1" applyFill="1" applyBorder="1" applyAlignment="1">
      <alignment horizontal="center" vertical="center" wrapText="1"/>
    </xf>
    <xf numFmtId="44" fontId="34" fillId="0" borderId="1" xfId="306" applyFont="1" applyBorder="1" applyAlignment="1">
      <alignment wrapText="1"/>
    </xf>
    <xf numFmtId="39" fontId="36" fillId="0" borderId="0" xfId="1" applyFont="1" applyAlignment="1" applyProtection="1">
      <alignment horizontal="left" vertical="center" wrapText="1"/>
    </xf>
    <xf numFmtId="0" fontId="36" fillId="7" borderId="1" xfId="555" applyFont="1" applyFill="1" applyBorder="1" applyAlignment="1">
      <alignment horizontal="center" vertical="center" wrapText="1"/>
    </xf>
    <xf numFmtId="44" fontId="34" fillId="8" borderId="5" xfId="306" applyFont="1" applyFill="1" applyBorder="1" applyAlignment="1">
      <alignment horizontal="center" vertical="center"/>
    </xf>
    <xf numFmtId="44" fontId="34" fillId="0" borderId="5" xfId="306" applyFont="1" applyBorder="1" applyAlignment="1">
      <alignment horizontal="center" vertical="center" wrapText="1"/>
    </xf>
    <xf numFmtId="44" fontId="36" fillId="0" borderId="3" xfId="560" applyFont="1" applyFill="1" applyBorder="1" applyAlignment="1">
      <alignment horizontal="center" vertical="center"/>
    </xf>
    <xf numFmtId="44" fontId="36" fillId="0" borderId="3" xfId="306" applyFont="1" applyFill="1" applyBorder="1" applyAlignment="1">
      <alignment horizontal="center" vertical="center"/>
    </xf>
    <xf numFmtId="0" fontId="36" fillId="7" borderId="1" xfId="0" applyFont="1" applyFill="1" applyBorder="1" applyAlignment="1"/>
    <xf numFmtId="4" fontId="37" fillId="2" borderId="0" xfId="0" applyNumberFormat="1" applyFont="1" applyFill="1" applyBorder="1" applyAlignment="1">
      <alignment vertical="center"/>
    </xf>
    <xf numFmtId="0" fontId="37" fillId="2" borderId="0" xfId="0" applyFont="1" applyFill="1" applyBorder="1" applyAlignment="1">
      <alignment vertical="center"/>
    </xf>
    <xf numFmtId="165" fontId="36" fillId="8" borderId="1" xfId="15" applyNumberFormat="1" applyFont="1" applyFill="1" applyBorder="1" applyAlignment="1">
      <alignment horizontal="center" vertical="center"/>
    </xf>
    <xf numFmtId="0" fontId="36" fillId="8" borderId="1" xfId="15" applyFont="1" applyFill="1" applyBorder="1" applyAlignment="1">
      <alignment horizontal="justify" vertical="top" wrapText="1"/>
    </xf>
    <xf numFmtId="0" fontId="36" fillId="8" borderId="1" xfId="15" applyFont="1" applyFill="1" applyBorder="1" applyAlignment="1">
      <alignment horizontal="center" vertical="center"/>
    </xf>
    <xf numFmtId="4" fontId="18" fillId="0" borderId="4" xfId="306" applyNumberFormat="1" applyFont="1" applyFill="1" applyBorder="1" applyAlignment="1">
      <alignment horizontal="center" vertical="center"/>
    </xf>
    <xf numFmtId="164" fontId="34" fillId="0" borderId="1" xfId="15" applyNumberFormat="1" applyFont="1" applyBorder="1" applyAlignment="1">
      <alignment horizontal="center" vertical="center"/>
    </xf>
    <xf numFmtId="0" fontId="34" fillId="0" borderId="1" xfId="15" applyFont="1" applyBorder="1" applyAlignment="1">
      <alignment horizontal="justify" vertical="top" wrapText="1"/>
    </xf>
    <xf numFmtId="0" fontId="34" fillId="0" borderId="1" xfId="15" applyFont="1" applyBorder="1" applyAlignment="1">
      <alignment horizontal="center" vertical="center"/>
    </xf>
    <xf numFmtId="4" fontId="16" fillId="0" borderId="4" xfId="306" applyNumberFormat="1" applyFont="1" applyBorder="1" applyAlignment="1">
      <alignment horizontal="center" vertical="center"/>
    </xf>
    <xf numFmtId="0" fontId="37" fillId="0" borderId="0" xfId="0" applyFont="1"/>
    <xf numFmtId="0" fontId="37" fillId="0" borderId="0" xfId="0" applyFont="1" applyFill="1"/>
    <xf numFmtId="0" fontId="34" fillId="0" borderId="1" xfId="15" applyFont="1" applyBorder="1"/>
    <xf numFmtId="0" fontId="16" fillId="5" borderId="1" xfId="15" applyFont="1" applyFill="1" applyBorder="1" applyAlignment="1">
      <alignment horizontal="center" vertical="center"/>
    </xf>
    <xf numFmtId="0" fontId="16" fillId="5" borderId="4" xfId="15" applyFont="1" applyFill="1" applyBorder="1" applyAlignment="1">
      <alignment horizontal="center" vertical="center"/>
    </xf>
    <xf numFmtId="0" fontId="34" fillId="0" borderId="0" xfId="555" applyFont="1" applyFill="1" applyBorder="1" applyAlignment="1">
      <alignment horizontal="justify" vertical="top" wrapText="1"/>
    </xf>
    <xf numFmtId="0" fontId="34" fillId="0" borderId="0" xfId="555" applyFont="1" applyBorder="1" applyAlignment="1">
      <alignment horizontal="justify" vertical="top" wrapText="1"/>
    </xf>
    <xf numFmtId="44" fontId="16" fillId="0" borderId="4" xfId="306" applyFont="1" applyBorder="1" applyAlignment="1">
      <alignment horizontal="center" vertical="center"/>
    </xf>
    <xf numFmtId="0" fontId="34" fillId="0" borderId="1" xfId="1832" applyFont="1" applyFill="1" applyBorder="1" applyAlignment="1">
      <alignment horizontal="justify" vertical="top" wrapText="1"/>
    </xf>
    <xf numFmtId="0" fontId="34" fillId="0" borderId="0" xfId="0" applyFont="1" applyBorder="1" applyAlignment="1">
      <alignment horizontal="justify" vertical="justify" wrapText="1"/>
    </xf>
    <xf numFmtId="0" fontId="34" fillId="0" borderId="1" xfId="0" applyFont="1" applyFill="1" applyBorder="1" applyAlignment="1">
      <alignment horizontal="justify" vertical="center"/>
    </xf>
    <xf numFmtId="0" fontId="37" fillId="0" borderId="0" xfId="0" applyFont="1" applyBorder="1"/>
    <xf numFmtId="0" fontId="34" fillId="0" borderId="1" xfId="555" applyFont="1" applyFill="1" applyBorder="1" applyAlignment="1">
      <alignment horizontal="center" vertical="center" wrapText="1"/>
    </xf>
    <xf numFmtId="0" fontId="34" fillId="0" borderId="1" xfId="1825" applyFont="1" applyBorder="1"/>
    <xf numFmtId="0" fontId="34" fillId="0" borderId="1" xfId="1825" applyFont="1" applyBorder="1" applyAlignment="1">
      <alignment horizontal="center" vertical="center"/>
    </xf>
    <xf numFmtId="0" fontId="19" fillId="0" borderId="0" xfId="555" applyFont="1" applyBorder="1"/>
    <xf numFmtId="4" fontId="19" fillId="0" borderId="4" xfId="555" applyNumberFormat="1" applyFont="1" applyBorder="1"/>
    <xf numFmtId="0" fontId="19" fillId="0" borderId="1" xfId="555" applyFont="1" applyBorder="1" applyAlignment="1"/>
    <xf numFmtId="4" fontId="37" fillId="0" borderId="4" xfId="0" applyNumberFormat="1" applyFont="1" applyBorder="1"/>
    <xf numFmtId="0" fontId="37" fillId="0" borderId="1" xfId="0" applyFont="1" applyBorder="1" applyAlignment="1"/>
    <xf numFmtId="0" fontId="37" fillId="0" borderId="1" xfId="0" applyFont="1" applyBorder="1" applyAlignment="1">
      <alignment vertical="center"/>
    </xf>
    <xf numFmtId="0" fontId="37" fillId="0" borderId="0" xfId="0" applyFont="1" applyFill="1" applyBorder="1"/>
    <xf numFmtId="0" fontId="40" fillId="0" borderId="3" xfId="555" applyFont="1" applyFill="1" applyBorder="1" applyAlignment="1">
      <alignment horizontal="center" vertical="center"/>
    </xf>
    <xf numFmtId="39" fontId="36" fillId="0" borderId="0" xfId="1" applyFont="1" applyAlignment="1" applyProtection="1">
      <alignment horizontal="left" vertical="center" wrapText="1"/>
    </xf>
    <xf numFmtId="0" fontId="36" fillId="7" borderId="1" xfId="555" applyFont="1" applyFill="1" applyBorder="1" applyAlignment="1">
      <alignment horizontal="center" vertical="center" wrapText="1"/>
    </xf>
    <xf numFmtId="39" fontId="36" fillId="0" borderId="0" xfId="1" applyFont="1" applyAlignment="1">
      <alignment horizontal="center" vertical="center"/>
    </xf>
    <xf numFmtId="39" fontId="34" fillId="0" borderId="0" xfId="1" applyFont="1" applyAlignment="1">
      <alignment horizontal="center" vertical="center"/>
    </xf>
    <xf numFmtId="39" fontId="36" fillId="0" borderId="0" xfId="1" applyFont="1" applyAlignment="1" applyProtection="1">
      <alignment horizontal="left" vertical="center"/>
    </xf>
    <xf numFmtId="39" fontId="36" fillId="0" borderId="0" xfId="1" applyFont="1" applyAlignment="1" applyProtection="1">
      <alignment horizontal="center" vertical="center" wrapText="1"/>
    </xf>
  </cellXfs>
  <cellStyles count="10650">
    <cellStyle name="0,0_x000d__x000a_NA_x000d__x000a_" xfId="301"/>
    <cellStyle name="Comma 2" xfId="9"/>
    <cellStyle name="Comma 2 10" xfId="1071"/>
    <cellStyle name="Comma 2 10 2" xfId="2861"/>
    <cellStyle name="Comma 2 10 2 2" xfId="8137"/>
    <cellStyle name="Comma 2 10 3" xfId="4620"/>
    <cellStyle name="Comma 2 10 3 2" xfId="9893"/>
    <cellStyle name="Comma 2 10 4" xfId="6380"/>
    <cellStyle name="Comma 2 11" xfId="573"/>
    <cellStyle name="Comma 2 11 2" xfId="2363"/>
    <cellStyle name="Comma 2 11 2 2" xfId="7639"/>
    <cellStyle name="Comma 2 11 3" xfId="4122"/>
    <cellStyle name="Comma 2 11 3 2" xfId="9395"/>
    <cellStyle name="Comma 2 11 4" xfId="5882"/>
    <cellStyle name="Comma 2 12" xfId="1575"/>
    <cellStyle name="Comma 2 12 2" xfId="3360"/>
    <cellStyle name="Comma 2 12 2 2" xfId="8636"/>
    <cellStyle name="Comma 2 12 3" xfId="5119"/>
    <cellStyle name="Comma 2 12 3 2" xfId="10392"/>
    <cellStyle name="Comma 2 12 4" xfId="6879"/>
    <cellStyle name="Comma 2 13" xfId="1841"/>
    <cellStyle name="Comma 2 13 2" xfId="7136"/>
    <cellStyle name="Comma 2 14" xfId="3619"/>
    <cellStyle name="Comma 2 14 2" xfId="8892"/>
    <cellStyle name="Comma 2 15" xfId="5379"/>
    <cellStyle name="Comma 2 2" xfId="30"/>
    <cellStyle name="Comma 2 2 10" xfId="1583"/>
    <cellStyle name="Comma 2 2 10 2" xfId="3368"/>
    <cellStyle name="Comma 2 2 10 2 2" xfId="8644"/>
    <cellStyle name="Comma 2 2 10 3" xfId="5127"/>
    <cellStyle name="Comma 2 2 10 3 2" xfId="10400"/>
    <cellStyle name="Comma 2 2 10 4" xfId="6887"/>
    <cellStyle name="Comma 2 2 11" xfId="1852"/>
    <cellStyle name="Comma 2 2 11 2" xfId="7143"/>
    <cellStyle name="Comma 2 2 12" xfId="3626"/>
    <cellStyle name="Comma 2 2 12 2" xfId="8899"/>
    <cellStyle name="Comma 2 2 13" xfId="5386"/>
    <cellStyle name="Comma 2 2 2" xfId="48"/>
    <cellStyle name="Comma 2 2 2 10" xfId="1866"/>
    <cellStyle name="Comma 2 2 2 10 2" xfId="7157"/>
    <cellStyle name="Comma 2 2 2 11" xfId="3640"/>
    <cellStyle name="Comma 2 2 2 11 2" xfId="8913"/>
    <cellStyle name="Comma 2 2 2 12" xfId="5400"/>
    <cellStyle name="Comma 2 2 2 2" xfId="138"/>
    <cellStyle name="Comma 2 2 2 2 10" xfId="5464"/>
    <cellStyle name="Comma 2 2 2 2 2" xfId="294"/>
    <cellStyle name="Comma 2 2 2 2 2 2" xfId="550"/>
    <cellStyle name="Comma 2 2 2 2 2 2 2" xfId="1561"/>
    <cellStyle name="Comma 2 2 2 2 2 2 2 2" xfId="3351"/>
    <cellStyle name="Comma 2 2 2 2 2 2 2 2 2" xfId="8627"/>
    <cellStyle name="Comma 2 2 2 2 2 2 2 3" xfId="5110"/>
    <cellStyle name="Comma 2 2 2 2 2 2 2 3 2" xfId="10383"/>
    <cellStyle name="Comma 2 2 2 2 2 2 2 4" xfId="6870"/>
    <cellStyle name="Comma 2 2 2 2 2 2 3" xfId="1063"/>
    <cellStyle name="Comma 2 2 2 2 2 2 3 2" xfId="2853"/>
    <cellStyle name="Comma 2 2 2 2 2 2 3 2 2" xfId="8129"/>
    <cellStyle name="Comma 2 2 2 2 2 2 3 3" xfId="4612"/>
    <cellStyle name="Comma 2 2 2 2 2 2 3 3 2" xfId="9885"/>
    <cellStyle name="Comma 2 2 2 2 2 2 3 4" xfId="6372"/>
    <cellStyle name="Comma 2 2 2 2 2 2 4" xfId="2345"/>
    <cellStyle name="Comma 2 2 2 2 2 2 4 2" xfId="7626"/>
    <cellStyle name="Comma 2 2 2 2 2 2 5" xfId="4109"/>
    <cellStyle name="Comma 2 2 2 2 2 2 5 2" xfId="9382"/>
    <cellStyle name="Comma 2 2 2 2 2 2 6" xfId="5869"/>
    <cellStyle name="Comma 2 2 2 2 2 3" xfId="1312"/>
    <cellStyle name="Comma 2 2 2 2 2 3 2" xfId="3102"/>
    <cellStyle name="Comma 2 2 2 2 2 3 2 2" xfId="8378"/>
    <cellStyle name="Comma 2 2 2 2 2 3 3" xfId="4861"/>
    <cellStyle name="Comma 2 2 2 2 2 3 3 2" xfId="10134"/>
    <cellStyle name="Comma 2 2 2 2 2 3 4" xfId="6621"/>
    <cellStyle name="Comma 2 2 2 2 2 4" xfId="814"/>
    <cellStyle name="Comma 2 2 2 2 2 4 2" xfId="2604"/>
    <cellStyle name="Comma 2 2 2 2 2 4 2 2" xfId="7880"/>
    <cellStyle name="Comma 2 2 2 2 2 4 3" xfId="4363"/>
    <cellStyle name="Comma 2 2 2 2 2 4 3 2" xfId="9636"/>
    <cellStyle name="Comma 2 2 2 2 2 4 4" xfId="6123"/>
    <cellStyle name="Comma 2 2 2 2 2 5" xfId="1817"/>
    <cellStyle name="Comma 2 2 2 2 2 5 2" xfId="3602"/>
    <cellStyle name="Comma 2 2 2 2 2 5 2 2" xfId="8878"/>
    <cellStyle name="Comma 2 2 2 2 2 5 3" xfId="5361"/>
    <cellStyle name="Comma 2 2 2 2 2 5 3 2" xfId="10634"/>
    <cellStyle name="Comma 2 2 2 2 2 5 4" xfId="7121"/>
    <cellStyle name="Comma 2 2 2 2 2 6" xfId="2094"/>
    <cellStyle name="Comma 2 2 2 2 2 6 2" xfId="7377"/>
    <cellStyle name="Comma 2 2 2 2 2 7" xfId="3860"/>
    <cellStyle name="Comma 2 2 2 2 2 7 2" xfId="9133"/>
    <cellStyle name="Comma 2 2 2 2 2 8" xfId="5620"/>
    <cellStyle name="Comma 2 2 2 2 3" xfId="202"/>
    <cellStyle name="Comma 2 2 2 2 3 2" xfId="458"/>
    <cellStyle name="Comma 2 2 2 2 3 2 2" xfId="1469"/>
    <cellStyle name="Comma 2 2 2 2 3 2 2 2" xfId="3259"/>
    <cellStyle name="Comma 2 2 2 2 3 2 2 2 2" xfId="8535"/>
    <cellStyle name="Comma 2 2 2 2 3 2 2 3" xfId="5018"/>
    <cellStyle name="Comma 2 2 2 2 3 2 2 3 2" xfId="10291"/>
    <cellStyle name="Comma 2 2 2 2 3 2 2 4" xfId="6778"/>
    <cellStyle name="Comma 2 2 2 2 3 2 3" xfId="971"/>
    <cellStyle name="Comma 2 2 2 2 3 2 3 2" xfId="2761"/>
    <cellStyle name="Comma 2 2 2 2 3 2 3 2 2" xfId="8037"/>
    <cellStyle name="Comma 2 2 2 2 3 2 3 3" xfId="4520"/>
    <cellStyle name="Comma 2 2 2 2 3 2 3 3 2" xfId="9793"/>
    <cellStyle name="Comma 2 2 2 2 3 2 3 4" xfId="6280"/>
    <cellStyle name="Comma 2 2 2 2 3 2 4" xfId="2253"/>
    <cellStyle name="Comma 2 2 2 2 3 2 4 2" xfId="7534"/>
    <cellStyle name="Comma 2 2 2 2 3 2 5" xfId="4017"/>
    <cellStyle name="Comma 2 2 2 2 3 2 5 2" xfId="9290"/>
    <cellStyle name="Comma 2 2 2 2 3 2 6" xfId="5777"/>
    <cellStyle name="Comma 2 2 2 2 3 3" xfId="1220"/>
    <cellStyle name="Comma 2 2 2 2 3 3 2" xfId="3010"/>
    <cellStyle name="Comma 2 2 2 2 3 3 2 2" xfId="8286"/>
    <cellStyle name="Comma 2 2 2 2 3 3 3" xfId="4769"/>
    <cellStyle name="Comma 2 2 2 2 3 3 3 2" xfId="10042"/>
    <cellStyle name="Comma 2 2 2 2 3 3 4" xfId="6529"/>
    <cellStyle name="Comma 2 2 2 2 3 4" xfId="722"/>
    <cellStyle name="Comma 2 2 2 2 3 4 2" xfId="2512"/>
    <cellStyle name="Comma 2 2 2 2 3 4 2 2" xfId="7788"/>
    <cellStyle name="Comma 2 2 2 2 3 4 3" xfId="4271"/>
    <cellStyle name="Comma 2 2 2 2 3 4 3 2" xfId="9544"/>
    <cellStyle name="Comma 2 2 2 2 3 4 4" xfId="6031"/>
    <cellStyle name="Comma 2 2 2 2 3 5" xfId="1725"/>
    <cellStyle name="Comma 2 2 2 2 3 5 2" xfId="3510"/>
    <cellStyle name="Comma 2 2 2 2 3 5 2 2" xfId="8786"/>
    <cellStyle name="Comma 2 2 2 2 3 5 3" xfId="5269"/>
    <cellStyle name="Comma 2 2 2 2 3 5 3 2" xfId="10542"/>
    <cellStyle name="Comma 2 2 2 2 3 5 4" xfId="7029"/>
    <cellStyle name="Comma 2 2 2 2 3 6" xfId="2002"/>
    <cellStyle name="Comma 2 2 2 2 3 6 2" xfId="7285"/>
    <cellStyle name="Comma 2 2 2 2 3 7" xfId="3768"/>
    <cellStyle name="Comma 2 2 2 2 3 7 2" xfId="9041"/>
    <cellStyle name="Comma 2 2 2 2 3 8" xfId="5528"/>
    <cellStyle name="Comma 2 2 2 2 4" xfId="394"/>
    <cellStyle name="Comma 2 2 2 2 4 2" xfId="1405"/>
    <cellStyle name="Comma 2 2 2 2 4 2 2" xfId="3195"/>
    <cellStyle name="Comma 2 2 2 2 4 2 2 2" xfId="8471"/>
    <cellStyle name="Comma 2 2 2 2 4 2 3" xfId="4954"/>
    <cellStyle name="Comma 2 2 2 2 4 2 3 2" xfId="10227"/>
    <cellStyle name="Comma 2 2 2 2 4 2 4" xfId="6714"/>
    <cellStyle name="Comma 2 2 2 2 4 3" xfId="907"/>
    <cellStyle name="Comma 2 2 2 2 4 3 2" xfId="2697"/>
    <cellStyle name="Comma 2 2 2 2 4 3 2 2" xfId="7973"/>
    <cellStyle name="Comma 2 2 2 2 4 3 3" xfId="4456"/>
    <cellStyle name="Comma 2 2 2 2 4 3 3 2" xfId="9729"/>
    <cellStyle name="Comma 2 2 2 2 4 3 4" xfId="6216"/>
    <cellStyle name="Comma 2 2 2 2 4 4" xfId="2189"/>
    <cellStyle name="Comma 2 2 2 2 4 4 2" xfId="7470"/>
    <cellStyle name="Comma 2 2 2 2 4 5" xfId="3953"/>
    <cellStyle name="Comma 2 2 2 2 4 5 2" xfId="9226"/>
    <cellStyle name="Comma 2 2 2 2 4 6" xfId="5713"/>
    <cellStyle name="Comma 2 2 2 2 5" xfId="1156"/>
    <cellStyle name="Comma 2 2 2 2 5 2" xfId="2946"/>
    <cellStyle name="Comma 2 2 2 2 5 2 2" xfId="8222"/>
    <cellStyle name="Comma 2 2 2 2 5 3" xfId="4705"/>
    <cellStyle name="Comma 2 2 2 2 5 3 2" xfId="9978"/>
    <cellStyle name="Comma 2 2 2 2 5 4" xfId="6465"/>
    <cellStyle name="Comma 2 2 2 2 6" xfId="658"/>
    <cellStyle name="Comma 2 2 2 2 6 2" xfId="2448"/>
    <cellStyle name="Comma 2 2 2 2 6 2 2" xfId="7724"/>
    <cellStyle name="Comma 2 2 2 2 6 3" xfId="4207"/>
    <cellStyle name="Comma 2 2 2 2 6 3 2" xfId="9480"/>
    <cellStyle name="Comma 2 2 2 2 6 4" xfId="5967"/>
    <cellStyle name="Comma 2 2 2 2 7" xfId="1661"/>
    <cellStyle name="Comma 2 2 2 2 7 2" xfId="3446"/>
    <cellStyle name="Comma 2 2 2 2 7 2 2" xfId="8722"/>
    <cellStyle name="Comma 2 2 2 2 7 3" xfId="5205"/>
    <cellStyle name="Comma 2 2 2 2 7 3 2" xfId="10478"/>
    <cellStyle name="Comma 2 2 2 2 7 4" xfId="6965"/>
    <cellStyle name="Comma 2 2 2 2 8" xfId="1938"/>
    <cellStyle name="Comma 2 2 2 2 8 2" xfId="7221"/>
    <cellStyle name="Comma 2 2 2 2 9" xfId="3704"/>
    <cellStyle name="Comma 2 2 2 2 9 2" xfId="8977"/>
    <cellStyle name="Comma 2 2 2 3" xfId="110"/>
    <cellStyle name="Comma 2 2 2 3 2" xfId="266"/>
    <cellStyle name="Comma 2 2 2 3 2 2" xfId="522"/>
    <cellStyle name="Comma 2 2 2 3 2 2 2" xfId="1533"/>
    <cellStyle name="Comma 2 2 2 3 2 2 2 2" xfId="3323"/>
    <cellStyle name="Comma 2 2 2 3 2 2 2 2 2" xfId="8599"/>
    <cellStyle name="Comma 2 2 2 3 2 2 2 3" xfId="5082"/>
    <cellStyle name="Comma 2 2 2 3 2 2 2 3 2" xfId="10355"/>
    <cellStyle name="Comma 2 2 2 3 2 2 2 4" xfId="6842"/>
    <cellStyle name="Comma 2 2 2 3 2 2 3" xfId="1035"/>
    <cellStyle name="Comma 2 2 2 3 2 2 3 2" xfId="2825"/>
    <cellStyle name="Comma 2 2 2 3 2 2 3 2 2" xfId="8101"/>
    <cellStyle name="Comma 2 2 2 3 2 2 3 3" xfId="4584"/>
    <cellStyle name="Comma 2 2 2 3 2 2 3 3 2" xfId="9857"/>
    <cellStyle name="Comma 2 2 2 3 2 2 3 4" xfId="6344"/>
    <cellStyle name="Comma 2 2 2 3 2 2 4" xfId="2317"/>
    <cellStyle name="Comma 2 2 2 3 2 2 4 2" xfId="7598"/>
    <cellStyle name="Comma 2 2 2 3 2 2 5" xfId="4081"/>
    <cellStyle name="Comma 2 2 2 3 2 2 5 2" xfId="9354"/>
    <cellStyle name="Comma 2 2 2 3 2 2 6" xfId="5841"/>
    <cellStyle name="Comma 2 2 2 3 2 3" xfId="1284"/>
    <cellStyle name="Comma 2 2 2 3 2 3 2" xfId="3074"/>
    <cellStyle name="Comma 2 2 2 3 2 3 2 2" xfId="8350"/>
    <cellStyle name="Comma 2 2 2 3 2 3 3" xfId="4833"/>
    <cellStyle name="Comma 2 2 2 3 2 3 3 2" xfId="10106"/>
    <cellStyle name="Comma 2 2 2 3 2 3 4" xfId="6593"/>
    <cellStyle name="Comma 2 2 2 3 2 4" xfId="786"/>
    <cellStyle name="Comma 2 2 2 3 2 4 2" xfId="2576"/>
    <cellStyle name="Comma 2 2 2 3 2 4 2 2" xfId="7852"/>
    <cellStyle name="Comma 2 2 2 3 2 4 3" xfId="4335"/>
    <cellStyle name="Comma 2 2 2 3 2 4 3 2" xfId="9608"/>
    <cellStyle name="Comma 2 2 2 3 2 4 4" xfId="6095"/>
    <cellStyle name="Comma 2 2 2 3 2 5" xfId="1789"/>
    <cellStyle name="Comma 2 2 2 3 2 5 2" xfId="3574"/>
    <cellStyle name="Comma 2 2 2 3 2 5 2 2" xfId="8850"/>
    <cellStyle name="Comma 2 2 2 3 2 5 3" xfId="5333"/>
    <cellStyle name="Comma 2 2 2 3 2 5 3 2" xfId="10606"/>
    <cellStyle name="Comma 2 2 2 3 2 5 4" xfId="7093"/>
    <cellStyle name="Comma 2 2 2 3 2 6" xfId="2066"/>
    <cellStyle name="Comma 2 2 2 3 2 6 2" xfId="7349"/>
    <cellStyle name="Comma 2 2 2 3 2 7" xfId="3832"/>
    <cellStyle name="Comma 2 2 2 3 2 7 2" xfId="9105"/>
    <cellStyle name="Comma 2 2 2 3 2 8" xfId="5592"/>
    <cellStyle name="Comma 2 2 2 3 3" xfId="366"/>
    <cellStyle name="Comma 2 2 2 3 3 2" xfId="1377"/>
    <cellStyle name="Comma 2 2 2 3 3 2 2" xfId="3167"/>
    <cellStyle name="Comma 2 2 2 3 3 2 2 2" xfId="8443"/>
    <cellStyle name="Comma 2 2 2 3 3 2 3" xfId="4926"/>
    <cellStyle name="Comma 2 2 2 3 3 2 3 2" xfId="10199"/>
    <cellStyle name="Comma 2 2 2 3 3 2 4" xfId="6686"/>
    <cellStyle name="Comma 2 2 2 3 3 3" xfId="879"/>
    <cellStyle name="Comma 2 2 2 3 3 3 2" xfId="2669"/>
    <cellStyle name="Comma 2 2 2 3 3 3 2 2" xfId="7945"/>
    <cellStyle name="Comma 2 2 2 3 3 3 3" xfId="4428"/>
    <cellStyle name="Comma 2 2 2 3 3 3 3 2" xfId="9701"/>
    <cellStyle name="Comma 2 2 2 3 3 3 4" xfId="6188"/>
    <cellStyle name="Comma 2 2 2 3 3 4" xfId="2161"/>
    <cellStyle name="Comma 2 2 2 3 3 4 2" xfId="7442"/>
    <cellStyle name="Comma 2 2 2 3 3 5" xfId="3925"/>
    <cellStyle name="Comma 2 2 2 3 3 5 2" xfId="9198"/>
    <cellStyle name="Comma 2 2 2 3 3 6" xfId="5685"/>
    <cellStyle name="Comma 2 2 2 3 4" xfId="1128"/>
    <cellStyle name="Comma 2 2 2 3 4 2" xfId="2918"/>
    <cellStyle name="Comma 2 2 2 3 4 2 2" xfId="8194"/>
    <cellStyle name="Comma 2 2 2 3 4 3" xfId="4677"/>
    <cellStyle name="Comma 2 2 2 3 4 3 2" xfId="9950"/>
    <cellStyle name="Comma 2 2 2 3 4 4" xfId="6437"/>
    <cellStyle name="Comma 2 2 2 3 5" xfId="630"/>
    <cellStyle name="Comma 2 2 2 3 5 2" xfId="2420"/>
    <cellStyle name="Comma 2 2 2 3 5 2 2" xfId="7696"/>
    <cellStyle name="Comma 2 2 2 3 5 3" xfId="4179"/>
    <cellStyle name="Comma 2 2 2 3 5 3 2" xfId="9452"/>
    <cellStyle name="Comma 2 2 2 3 5 4" xfId="5939"/>
    <cellStyle name="Comma 2 2 2 3 6" xfId="1633"/>
    <cellStyle name="Comma 2 2 2 3 6 2" xfId="3418"/>
    <cellStyle name="Comma 2 2 2 3 6 2 2" xfId="8694"/>
    <cellStyle name="Comma 2 2 2 3 6 3" xfId="5177"/>
    <cellStyle name="Comma 2 2 2 3 6 3 2" xfId="10450"/>
    <cellStyle name="Comma 2 2 2 3 6 4" xfId="6937"/>
    <cellStyle name="Comma 2 2 2 3 7" xfId="1910"/>
    <cellStyle name="Comma 2 2 2 3 7 2" xfId="7193"/>
    <cellStyle name="Comma 2 2 2 3 8" xfId="3676"/>
    <cellStyle name="Comma 2 2 2 3 8 2" xfId="8949"/>
    <cellStyle name="Comma 2 2 2 3 9" xfId="5436"/>
    <cellStyle name="Comma 2 2 2 4" xfId="230"/>
    <cellStyle name="Comma 2 2 2 4 2" xfId="486"/>
    <cellStyle name="Comma 2 2 2 4 2 2" xfId="1497"/>
    <cellStyle name="Comma 2 2 2 4 2 2 2" xfId="3287"/>
    <cellStyle name="Comma 2 2 2 4 2 2 2 2" xfId="8563"/>
    <cellStyle name="Comma 2 2 2 4 2 2 3" xfId="5046"/>
    <cellStyle name="Comma 2 2 2 4 2 2 3 2" xfId="10319"/>
    <cellStyle name="Comma 2 2 2 4 2 2 4" xfId="6806"/>
    <cellStyle name="Comma 2 2 2 4 2 3" xfId="999"/>
    <cellStyle name="Comma 2 2 2 4 2 3 2" xfId="2789"/>
    <cellStyle name="Comma 2 2 2 4 2 3 2 2" xfId="8065"/>
    <cellStyle name="Comma 2 2 2 4 2 3 3" xfId="4548"/>
    <cellStyle name="Comma 2 2 2 4 2 3 3 2" xfId="9821"/>
    <cellStyle name="Comma 2 2 2 4 2 3 4" xfId="6308"/>
    <cellStyle name="Comma 2 2 2 4 2 4" xfId="2281"/>
    <cellStyle name="Comma 2 2 2 4 2 4 2" xfId="7562"/>
    <cellStyle name="Comma 2 2 2 4 2 5" xfId="4045"/>
    <cellStyle name="Comma 2 2 2 4 2 5 2" xfId="9318"/>
    <cellStyle name="Comma 2 2 2 4 2 6" xfId="5805"/>
    <cellStyle name="Comma 2 2 2 4 3" xfId="1248"/>
    <cellStyle name="Comma 2 2 2 4 3 2" xfId="3038"/>
    <cellStyle name="Comma 2 2 2 4 3 2 2" xfId="8314"/>
    <cellStyle name="Comma 2 2 2 4 3 3" xfId="4797"/>
    <cellStyle name="Comma 2 2 2 4 3 3 2" xfId="10070"/>
    <cellStyle name="Comma 2 2 2 4 3 4" xfId="6557"/>
    <cellStyle name="Comma 2 2 2 4 4" xfId="750"/>
    <cellStyle name="Comma 2 2 2 4 4 2" xfId="2540"/>
    <cellStyle name="Comma 2 2 2 4 4 2 2" xfId="7816"/>
    <cellStyle name="Comma 2 2 2 4 4 3" xfId="4299"/>
    <cellStyle name="Comma 2 2 2 4 4 3 2" xfId="9572"/>
    <cellStyle name="Comma 2 2 2 4 4 4" xfId="6059"/>
    <cellStyle name="Comma 2 2 2 4 5" xfId="1753"/>
    <cellStyle name="Comma 2 2 2 4 5 2" xfId="3538"/>
    <cellStyle name="Comma 2 2 2 4 5 2 2" xfId="8814"/>
    <cellStyle name="Comma 2 2 2 4 5 3" xfId="5297"/>
    <cellStyle name="Comma 2 2 2 4 5 3 2" xfId="10570"/>
    <cellStyle name="Comma 2 2 2 4 5 4" xfId="7057"/>
    <cellStyle name="Comma 2 2 2 4 6" xfId="2030"/>
    <cellStyle name="Comma 2 2 2 4 6 2" xfId="7313"/>
    <cellStyle name="Comma 2 2 2 4 7" xfId="3796"/>
    <cellStyle name="Comma 2 2 2 4 7 2" xfId="9069"/>
    <cellStyle name="Comma 2 2 2 4 8" xfId="5556"/>
    <cellStyle name="Comma 2 2 2 5" xfId="174"/>
    <cellStyle name="Comma 2 2 2 5 2" xfId="430"/>
    <cellStyle name="Comma 2 2 2 5 2 2" xfId="1441"/>
    <cellStyle name="Comma 2 2 2 5 2 2 2" xfId="3231"/>
    <cellStyle name="Comma 2 2 2 5 2 2 2 2" xfId="8507"/>
    <cellStyle name="Comma 2 2 2 5 2 2 3" xfId="4990"/>
    <cellStyle name="Comma 2 2 2 5 2 2 3 2" xfId="10263"/>
    <cellStyle name="Comma 2 2 2 5 2 2 4" xfId="6750"/>
    <cellStyle name="Comma 2 2 2 5 2 3" xfId="943"/>
    <cellStyle name="Comma 2 2 2 5 2 3 2" xfId="2733"/>
    <cellStyle name="Comma 2 2 2 5 2 3 2 2" xfId="8009"/>
    <cellStyle name="Comma 2 2 2 5 2 3 3" xfId="4492"/>
    <cellStyle name="Comma 2 2 2 5 2 3 3 2" xfId="9765"/>
    <cellStyle name="Comma 2 2 2 5 2 3 4" xfId="6252"/>
    <cellStyle name="Comma 2 2 2 5 2 4" xfId="2225"/>
    <cellStyle name="Comma 2 2 2 5 2 4 2" xfId="7506"/>
    <cellStyle name="Comma 2 2 2 5 2 5" xfId="3989"/>
    <cellStyle name="Comma 2 2 2 5 2 5 2" xfId="9262"/>
    <cellStyle name="Comma 2 2 2 5 2 6" xfId="5749"/>
    <cellStyle name="Comma 2 2 2 5 3" xfId="1192"/>
    <cellStyle name="Comma 2 2 2 5 3 2" xfId="2982"/>
    <cellStyle name="Comma 2 2 2 5 3 2 2" xfId="8258"/>
    <cellStyle name="Comma 2 2 2 5 3 3" xfId="4741"/>
    <cellStyle name="Comma 2 2 2 5 3 3 2" xfId="10014"/>
    <cellStyle name="Comma 2 2 2 5 3 4" xfId="6501"/>
    <cellStyle name="Comma 2 2 2 5 4" xfId="694"/>
    <cellStyle name="Comma 2 2 2 5 4 2" xfId="2484"/>
    <cellStyle name="Comma 2 2 2 5 4 2 2" xfId="7760"/>
    <cellStyle name="Comma 2 2 2 5 4 3" xfId="4243"/>
    <cellStyle name="Comma 2 2 2 5 4 3 2" xfId="9516"/>
    <cellStyle name="Comma 2 2 2 5 4 4" xfId="6003"/>
    <cellStyle name="Comma 2 2 2 5 5" xfId="1697"/>
    <cellStyle name="Comma 2 2 2 5 5 2" xfId="3482"/>
    <cellStyle name="Comma 2 2 2 5 5 2 2" xfId="8758"/>
    <cellStyle name="Comma 2 2 2 5 5 3" xfId="5241"/>
    <cellStyle name="Comma 2 2 2 5 5 3 2" xfId="10514"/>
    <cellStyle name="Comma 2 2 2 5 5 4" xfId="7001"/>
    <cellStyle name="Comma 2 2 2 5 6" xfId="1974"/>
    <cellStyle name="Comma 2 2 2 5 6 2" xfId="7257"/>
    <cellStyle name="Comma 2 2 2 5 7" xfId="3740"/>
    <cellStyle name="Comma 2 2 2 5 7 2" xfId="9013"/>
    <cellStyle name="Comma 2 2 2 5 8" xfId="5500"/>
    <cellStyle name="Comma 2 2 2 6" xfId="330"/>
    <cellStyle name="Comma 2 2 2 6 2" xfId="1341"/>
    <cellStyle name="Comma 2 2 2 6 2 2" xfId="3131"/>
    <cellStyle name="Comma 2 2 2 6 2 2 2" xfId="8407"/>
    <cellStyle name="Comma 2 2 2 6 2 3" xfId="4890"/>
    <cellStyle name="Comma 2 2 2 6 2 3 2" xfId="10163"/>
    <cellStyle name="Comma 2 2 2 6 2 4" xfId="6650"/>
    <cellStyle name="Comma 2 2 2 6 3" xfId="843"/>
    <cellStyle name="Comma 2 2 2 6 3 2" xfId="2633"/>
    <cellStyle name="Comma 2 2 2 6 3 2 2" xfId="7909"/>
    <cellStyle name="Comma 2 2 2 6 3 3" xfId="4392"/>
    <cellStyle name="Comma 2 2 2 6 3 3 2" xfId="9665"/>
    <cellStyle name="Comma 2 2 2 6 3 4" xfId="6152"/>
    <cellStyle name="Comma 2 2 2 6 4" xfId="2125"/>
    <cellStyle name="Comma 2 2 2 6 4 2" xfId="7406"/>
    <cellStyle name="Comma 2 2 2 6 5" xfId="3889"/>
    <cellStyle name="Comma 2 2 2 6 5 2" xfId="9162"/>
    <cellStyle name="Comma 2 2 2 6 6" xfId="5649"/>
    <cellStyle name="Comma 2 2 2 7" xfId="1092"/>
    <cellStyle name="Comma 2 2 2 7 2" xfId="2882"/>
    <cellStyle name="Comma 2 2 2 7 2 2" xfId="8158"/>
    <cellStyle name="Comma 2 2 2 7 3" xfId="4641"/>
    <cellStyle name="Comma 2 2 2 7 3 2" xfId="9914"/>
    <cellStyle name="Comma 2 2 2 7 4" xfId="6401"/>
    <cellStyle name="Comma 2 2 2 8" xfId="594"/>
    <cellStyle name="Comma 2 2 2 8 2" xfId="2384"/>
    <cellStyle name="Comma 2 2 2 8 2 2" xfId="7660"/>
    <cellStyle name="Comma 2 2 2 8 3" xfId="4143"/>
    <cellStyle name="Comma 2 2 2 8 3 2" xfId="9416"/>
    <cellStyle name="Comma 2 2 2 8 4" xfId="5903"/>
    <cellStyle name="Comma 2 2 2 9" xfId="1597"/>
    <cellStyle name="Comma 2 2 2 9 2" xfId="3382"/>
    <cellStyle name="Comma 2 2 2 9 2 2" xfId="8658"/>
    <cellStyle name="Comma 2 2 2 9 3" xfId="5141"/>
    <cellStyle name="Comma 2 2 2 9 3 2" xfId="10414"/>
    <cellStyle name="Comma 2 2 2 9 4" xfId="6901"/>
    <cellStyle name="Comma 2 2 3" xfId="124"/>
    <cellStyle name="Comma 2 2 3 10" xfId="5450"/>
    <cellStyle name="Comma 2 2 3 2" xfId="280"/>
    <cellStyle name="Comma 2 2 3 2 2" xfId="536"/>
    <cellStyle name="Comma 2 2 3 2 2 2" xfId="1547"/>
    <cellStyle name="Comma 2 2 3 2 2 2 2" xfId="3337"/>
    <cellStyle name="Comma 2 2 3 2 2 2 2 2" xfId="8613"/>
    <cellStyle name="Comma 2 2 3 2 2 2 3" xfId="5096"/>
    <cellStyle name="Comma 2 2 3 2 2 2 3 2" xfId="10369"/>
    <cellStyle name="Comma 2 2 3 2 2 2 4" xfId="6856"/>
    <cellStyle name="Comma 2 2 3 2 2 3" xfId="1049"/>
    <cellStyle name="Comma 2 2 3 2 2 3 2" xfId="2839"/>
    <cellStyle name="Comma 2 2 3 2 2 3 2 2" xfId="8115"/>
    <cellStyle name="Comma 2 2 3 2 2 3 3" xfId="4598"/>
    <cellStyle name="Comma 2 2 3 2 2 3 3 2" xfId="9871"/>
    <cellStyle name="Comma 2 2 3 2 2 3 4" xfId="6358"/>
    <cellStyle name="Comma 2 2 3 2 2 4" xfId="2331"/>
    <cellStyle name="Comma 2 2 3 2 2 4 2" xfId="7612"/>
    <cellStyle name="Comma 2 2 3 2 2 5" xfId="4095"/>
    <cellStyle name="Comma 2 2 3 2 2 5 2" xfId="9368"/>
    <cellStyle name="Comma 2 2 3 2 2 6" xfId="5855"/>
    <cellStyle name="Comma 2 2 3 2 3" xfId="1298"/>
    <cellStyle name="Comma 2 2 3 2 3 2" xfId="3088"/>
    <cellStyle name="Comma 2 2 3 2 3 2 2" xfId="8364"/>
    <cellStyle name="Comma 2 2 3 2 3 3" xfId="4847"/>
    <cellStyle name="Comma 2 2 3 2 3 3 2" xfId="10120"/>
    <cellStyle name="Comma 2 2 3 2 3 4" xfId="6607"/>
    <cellStyle name="Comma 2 2 3 2 4" xfId="800"/>
    <cellStyle name="Comma 2 2 3 2 4 2" xfId="2590"/>
    <cellStyle name="Comma 2 2 3 2 4 2 2" xfId="7866"/>
    <cellStyle name="Comma 2 2 3 2 4 3" xfId="4349"/>
    <cellStyle name="Comma 2 2 3 2 4 3 2" xfId="9622"/>
    <cellStyle name="Comma 2 2 3 2 4 4" xfId="6109"/>
    <cellStyle name="Comma 2 2 3 2 5" xfId="1803"/>
    <cellStyle name="Comma 2 2 3 2 5 2" xfId="3588"/>
    <cellStyle name="Comma 2 2 3 2 5 2 2" xfId="8864"/>
    <cellStyle name="Comma 2 2 3 2 5 3" xfId="5347"/>
    <cellStyle name="Comma 2 2 3 2 5 3 2" xfId="10620"/>
    <cellStyle name="Comma 2 2 3 2 5 4" xfId="7107"/>
    <cellStyle name="Comma 2 2 3 2 6" xfId="2080"/>
    <cellStyle name="Comma 2 2 3 2 6 2" xfId="7363"/>
    <cellStyle name="Comma 2 2 3 2 7" xfId="3846"/>
    <cellStyle name="Comma 2 2 3 2 7 2" xfId="9119"/>
    <cellStyle name="Comma 2 2 3 2 8" xfId="5606"/>
    <cellStyle name="Comma 2 2 3 3" xfId="188"/>
    <cellStyle name="Comma 2 2 3 3 2" xfId="444"/>
    <cellStyle name="Comma 2 2 3 3 2 2" xfId="1455"/>
    <cellStyle name="Comma 2 2 3 3 2 2 2" xfId="3245"/>
    <cellStyle name="Comma 2 2 3 3 2 2 2 2" xfId="8521"/>
    <cellStyle name="Comma 2 2 3 3 2 2 3" xfId="5004"/>
    <cellStyle name="Comma 2 2 3 3 2 2 3 2" xfId="10277"/>
    <cellStyle name="Comma 2 2 3 3 2 2 4" xfId="6764"/>
    <cellStyle name="Comma 2 2 3 3 2 3" xfId="957"/>
    <cellStyle name="Comma 2 2 3 3 2 3 2" xfId="2747"/>
    <cellStyle name="Comma 2 2 3 3 2 3 2 2" xfId="8023"/>
    <cellStyle name="Comma 2 2 3 3 2 3 3" xfId="4506"/>
    <cellStyle name="Comma 2 2 3 3 2 3 3 2" xfId="9779"/>
    <cellStyle name="Comma 2 2 3 3 2 3 4" xfId="6266"/>
    <cellStyle name="Comma 2 2 3 3 2 4" xfId="2239"/>
    <cellStyle name="Comma 2 2 3 3 2 4 2" xfId="7520"/>
    <cellStyle name="Comma 2 2 3 3 2 5" xfId="4003"/>
    <cellStyle name="Comma 2 2 3 3 2 5 2" xfId="9276"/>
    <cellStyle name="Comma 2 2 3 3 2 6" xfId="5763"/>
    <cellStyle name="Comma 2 2 3 3 3" xfId="1206"/>
    <cellStyle name="Comma 2 2 3 3 3 2" xfId="2996"/>
    <cellStyle name="Comma 2 2 3 3 3 2 2" xfId="8272"/>
    <cellStyle name="Comma 2 2 3 3 3 3" xfId="4755"/>
    <cellStyle name="Comma 2 2 3 3 3 3 2" xfId="10028"/>
    <cellStyle name="Comma 2 2 3 3 3 4" xfId="6515"/>
    <cellStyle name="Comma 2 2 3 3 4" xfId="708"/>
    <cellStyle name="Comma 2 2 3 3 4 2" xfId="2498"/>
    <cellStyle name="Comma 2 2 3 3 4 2 2" xfId="7774"/>
    <cellStyle name="Comma 2 2 3 3 4 3" xfId="4257"/>
    <cellStyle name="Comma 2 2 3 3 4 3 2" xfId="9530"/>
    <cellStyle name="Comma 2 2 3 3 4 4" xfId="6017"/>
    <cellStyle name="Comma 2 2 3 3 5" xfId="1711"/>
    <cellStyle name="Comma 2 2 3 3 5 2" xfId="3496"/>
    <cellStyle name="Comma 2 2 3 3 5 2 2" xfId="8772"/>
    <cellStyle name="Comma 2 2 3 3 5 3" xfId="5255"/>
    <cellStyle name="Comma 2 2 3 3 5 3 2" xfId="10528"/>
    <cellStyle name="Comma 2 2 3 3 5 4" xfId="7015"/>
    <cellStyle name="Comma 2 2 3 3 6" xfId="1988"/>
    <cellStyle name="Comma 2 2 3 3 6 2" xfId="7271"/>
    <cellStyle name="Comma 2 2 3 3 7" xfId="3754"/>
    <cellStyle name="Comma 2 2 3 3 7 2" xfId="9027"/>
    <cellStyle name="Comma 2 2 3 3 8" xfId="5514"/>
    <cellStyle name="Comma 2 2 3 4" xfId="380"/>
    <cellStyle name="Comma 2 2 3 4 2" xfId="1391"/>
    <cellStyle name="Comma 2 2 3 4 2 2" xfId="3181"/>
    <cellStyle name="Comma 2 2 3 4 2 2 2" xfId="8457"/>
    <cellStyle name="Comma 2 2 3 4 2 3" xfId="4940"/>
    <cellStyle name="Comma 2 2 3 4 2 3 2" xfId="10213"/>
    <cellStyle name="Comma 2 2 3 4 2 4" xfId="6700"/>
    <cellStyle name="Comma 2 2 3 4 3" xfId="893"/>
    <cellStyle name="Comma 2 2 3 4 3 2" xfId="2683"/>
    <cellStyle name="Comma 2 2 3 4 3 2 2" xfId="7959"/>
    <cellStyle name="Comma 2 2 3 4 3 3" xfId="4442"/>
    <cellStyle name="Comma 2 2 3 4 3 3 2" xfId="9715"/>
    <cellStyle name="Comma 2 2 3 4 3 4" xfId="6202"/>
    <cellStyle name="Comma 2 2 3 4 4" xfId="2175"/>
    <cellStyle name="Comma 2 2 3 4 4 2" xfId="7456"/>
    <cellStyle name="Comma 2 2 3 4 5" xfId="3939"/>
    <cellStyle name="Comma 2 2 3 4 5 2" xfId="9212"/>
    <cellStyle name="Comma 2 2 3 4 6" xfId="5699"/>
    <cellStyle name="Comma 2 2 3 5" xfId="1142"/>
    <cellStyle name="Comma 2 2 3 5 2" xfId="2932"/>
    <cellStyle name="Comma 2 2 3 5 2 2" xfId="8208"/>
    <cellStyle name="Comma 2 2 3 5 3" xfId="4691"/>
    <cellStyle name="Comma 2 2 3 5 3 2" xfId="9964"/>
    <cellStyle name="Comma 2 2 3 5 4" xfId="6451"/>
    <cellStyle name="Comma 2 2 3 6" xfId="644"/>
    <cellStyle name="Comma 2 2 3 6 2" xfId="2434"/>
    <cellStyle name="Comma 2 2 3 6 2 2" xfId="7710"/>
    <cellStyle name="Comma 2 2 3 6 3" xfId="4193"/>
    <cellStyle name="Comma 2 2 3 6 3 2" xfId="9466"/>
    <cellStyle name="Comma 2 2 3 6 4" xfId="5953"/>
    <cellStyle name="Comma 2 2 3 7" xfId="1647"/>
    <cellStyle name="Comma 2 2 3 7 2" xfId="3432"/>
    <cellStyle name="Comma 2 2 3 7 2 2" xfId="8708"/>
    <cellStyle name="Comma 2 2 3 7 3" xfId="5191"/>
    <cellStyle name="Comma 2 2 3 7 3 2" xfId="10464"/>
    <cellStyle name="Comma 2 2 3 7 4" xfId="6951"/>
    <cellStyle name="Comma 2 2 3 8" xfId="1924"/>
    <cellStyle name="Comma 2 2 3 8 2" xfId="7207"/>
    <cellStyle name="Comma 2 2 3 9" xfId="3690"/>
    <cellStyle name="Comma 2 2 3 9 2" xfId="8963"/>
    <cellStyle name="Comma 2 2 4" xfId="96"/>
    <cellStyle name="Comma 2 2 4 2" xfId="252"/>
    <cellStyle name="Comma 2 2 4 2 2" xfId="508"/>
    <cellStyle name="Comma 2 2 4 2 2 2" xfId="1519"/>
    <cellStyle name="Comma 2 2 4 2 2 2 2" xfId="3309"/>
    <cellStyle name="Comma 2 2 4 2 2 2 2 2" xfId="8585"/>
    <cellStyle name="Comma 2 2 4 2 2 2 3" xfId="5068"/>
    <cellStyle name="Comma 2 2 4 2 2 2 3 2" xfId="10341"/>
    <cellStyle name="Comma 2 2 4 2 2 2 4" xfId="6828"/>
    <cellStyle name="Comma 2 2 4 2 2 3" xfId="1021"/>
    <cellStyle name="Comma 2 2 4 2 2 3 2" xfId="2811"/>
    <cellStyle name="Comma 2 2 4 2 2 3 2 2" xfId="8087"/>
    <cellStyle name="Comma 2 2 4 2 2 3 3" xfId="4570"/>
    <cellStyle name="Comma 2 2 4 2 2 3 3 2" xfId="9843"/>
    <cellStyle name="Comma 2 2 4 2 2 3 4" xfId="6330"/>
    <cellStyle name="Comma 2 2 4 2 2 4" xfId="2303"/>
    <cellStyle name="Comma 2 2 4 2 2 4 2" xfId="7584"/>
    <cellStyle name="Comma 2 2 4 2 2 5" xfId="4067"/>
    <cellStyle name="Comma 2 2 4 2 2 5 2" xfId="9340"/>
    <cellStyle name="Comma 2 2 4 2 2 6" xfId="5827"/>
    <cellStyle name="Comma 2 2 4 2 3" xfId="1270"/>
    <cellStyle name="Comma 2 2 4 2 3 2" xfId="3060"/>
    <cellStyle name="Comma 2 2 4 2 3 2 2" xfId="8336"/>
    <cellStyle name="Comma 2 2 4 2 3 3" xfId="4819"/>
    <cellStyle name="Comma 2 2 4 2 3 3 2" xfId="10092"/>
    <cellStyle name="Comma 2 2 4 2 3 4" xfId="6579"/>
    <cellStyle name="Comma 2 2 4 2 4" xfId="772"/>
    <cellStyle name="Comma 2 2 4 2 4 2" xfId="2562"/>
    <cellStyle name="Comma 2 2 4 2 4 2 2" xfId="7838"/>
    <cellStyle name="Comma 2 2 4 2 4 3" xfId="4321"/>
    <cellStyle name="Comma 2 2 4 2 4 3 2" xfId="9594"/>
    <cellStyle name="Comma 2 2 4 2 4 4" xfId="6081"/>
    <cellStyle name="Comma 2 2 4 2 5" xfId="1775"/>
    <cellStyle name="Comma 2 2 4 2 5 2" xfId="3560"/>
    <cellStyle name="Comma 2 2 4 2 5 2 2" xfId="8836"/>
    <cellStyle name="Comma 2 2 4 2 5 3" xfId="5319"/>
    <cellStyle name="Comma 2 2 4 2 5 3 2" xfId="10592"/>
    <cellStyle name="Comma 2 2 4 2 5 4" xfId="7079"/>
    <cellStyle name="Comma 2 2 4 2 6" xfId="2052"/>
    <cellStyle name="Comma 2 2 4 2 6 2" xfId="7335"/>
    <cellStyle name="Comma 2 2 4 2 7" xfId="3818"/>
    <cellStyle name="Comma 2 2 4 2 7 2" xfId="9091"/>
    <cellStyle name="Comma 2 2 4 2 8" xfId="5578"/>
    <cellStyle name="Comma 2 2 4 3" xfId="352"/>
    <cellStyle name="Comma 2 2 4 3 2" xfId="1363"/>
    <cellStyle name="Comma 2 2 4 3 2 2" xfId="3153"/>
    <cellStyle name="Comma 2 2 4 3 2 2 2" xfId="8429"/>
    <cellStyle name="Comma 2 2 4 3 2 3" xfId="4912"/>
    <cellStyle name="Comma 2 2 4 3 2 3 2" xfId="10185"/>
    <cellStyle name="Comma 2 2 4 3 2 4" xfId="6672"/>
    <cellStyle name="Comma 2 2 4 3 3" xfId="865"/>
    <cellStyle name="Comma 2 2 4 3 3 2" xfId="2655"/>
    <cellStyle name="Comma 2 2 4 3 3 2 2" xfId="7931"/>
    <cellStyle name="Comma 2 2 4 3 3 3" xfId="4414"/>
    <cellStyle name="Comma 2 2 4 3 3 3 2" xfId="9687"/>
    <cellStyle name="Comma 2 2 4 3 3 4" xfId="6174"/>
    <cellStyle name="Comma 2 2 4 3 4" xfId="2147"/>
    <cellStyle name="Comma 2 2 4 3 4 2" xfId="7428"/>
    <cellStyle name="Comma 2 2 4 3 5" xfId="3911"/>
    <cellStyle name="Comma 2 2 4 3 5 2" xfId="9184"/>
    <cellStyle name="Comma 2 2 4 3 6" xfId="5671"/>
    <cellStyle name="Comma 2 2 4 4" xfId="1114"/>
    <cellStyle name="Comma 2 2 4 4 2" xfId="2904"/>
    <cellStyle name="Comma 2 2 4 4 2 2" xfId="8180"/>
    <cellStyle name="Comma 2 2 4 4 3" xfId="4663"/>
    <cellStyle name="Comma 2 2 4 4 3 2" xfId="9936"/>
    <cellStyle name="Comma 2 2 4 4 4" xfId="6423"/>
    <cellStyle name="Comma 2 2 4 5" xfId="616"/>
    <cellStyle name="Comma 2 2 4 5 2" xfId="2406"/>
    <cellStyle name="Comma 2 2 4 5 2 2" xfId="7682"/>
    <cellStyle name="Comma 2 2 4 5 3" xfId="4165"/>
    <cellStyle name="Comma 2 2 4 5 3 2" xfId="9438"/>
    <cellStyle name="Comma 2 2 4 5 4" xfId="5925"/>
    <cellStyle name="Comma 2 2 4 6" xfId="1619"/>
    <cellStyle name="Comma 2 2 4 6 2" xfId="3404"/>
    <cellStyle name="Comma 2 2 4 6 2 2" xfId="8680"/>
    <cellStyle name="Comma 2 2 4 6 3" xfId="5163"/>
    <cellStyle name="Comma 2 2 4 6 3 2" xfId="10436"/>
    <cellStyle name="Comma 2 2 4 6 4" xfId="6923"/>
    <cellStyle name="Comma 2 2 4 7" xfId="1896"/>
    <cellStyle name="Comma 2 2 4 7 2" xfId="7179"/>
    <cellStyle name="Comma 2 2 4 8" xfId="3662"/>
    <cellStyle name="Comma 2 2 4 8 2" xfId="8935"/>
    <cellStyle name="Comma 2 2 4 9" xfId="5422"/>
    <cellStyle name="Comma 2 2 5" xfId="216"/>
    <cellStyle name="Comma 2 2 5 2" xfId="472"/>
    <cellStyle name="Comma 2 2 5 2 2" xfId="1483"/>
    <cellStyle name="Comma 2 2 5 2 2 2" xfId="3273"/>
    <cellStyle name="Comma 2 2 5 2 2 2 2" xfId="8549"/>
    <cellStyle name="Comma 2 2 5 2 2 3" xfId="5032"/>
    <cellStyle name="Comma 2 2 5 2 2 3 2" xfId="10305"/>
    <cellStyle name="Comma 2 2 5 2 2 4" xfId="6792"/>
    <cellStyle name="Comma 2 2 5 2 3" xfId="985"/>
    <cellStyle name="Comma 2 2 5 2 3 2" xfId="2775"/>
    <cellStyle name="Comma 2 2 5 2 3 2 2" xfId="8051"/>
    <cellStyle name="Comma 2 2 5 2 3 3" xfId="4534"/>
    <cellStyle name="Comma 2 2 5 2 3 3 2" xfId="9807"/>
    <cellStyle name="Comma 2 2 5 2 3 4" xfId="6294"/>
    <cellStyle name="Comma 2 2 5 2 4" xfId="2267"/>
    <cellStyle name="Comma 2 2 5 2 4 2" xfId="7548"/>
    <cellStyle name="Comma 2 2 5 2 5" xfId="4031"/>
    <cellStyle name="Comma 2 2 5 2 5 2" xfId="9304"/>
    <cellStyle name="Comma 2 2 5 2 6" xfId="5791"/>
    <cellStyle name="Comma 2 2 5 3" xfId="1234"/>
    <cellStyle name="Comma 2 2 5 3 2" xfId="3024"/>
    <cellStyle name="Comma 2 2 5 3 2 2" xfId="8300"/>
    <cellStyle name="Comma 2 2 5 3 3" xfId="4783"/>
    <cellStyle name="Comma 2 2 5 3 3 2" xfId="10056"/>
    <cellStyle name="Comma 2 2 5 3 4" xfId="6543"/>
    <cellStyle name="Comma 2 2 5 4" xfId="736"/>
    <cellStyle name="Comma 2 2 5 4 2" xfId="2526"/>
    <cellStyle name="Comma 2 2 5 4 2 2" xfId="7802"/>
    <cellStyle name="Comma 2 2 5 4 3" xfId="4285"/>
    <cellStyle name="Comma 2 2 5 4 3 2" xfId="9558"/>
    <cellStyle name="Comma 2 2 5 4 4" xfId="6045"/>
    <cellStyle name="Comma 2 2 5 5" xfId="1739"/>
    <cellStyle name="Comma 2 2 5 5 2" xfId="3524"/>
    <cellStyle name="Comma 2 2 5 5 2 2" xfId="8800"/>
    <cellStyle name="Comma 2 2 5 5 3" xfId="5283"/>
    <cellStyle name="Comma 2 2 5 5 3 2" xfId="10556"/>
    <cellStyle name="Comma 2 2 5 5 4" xfId="7043"/>
    <cellStyle name="Comma 2 2 5 6" xfId="2016"/>
    <cellStyle name="Comma 2 2 5 6 2" xfId="7299"/>
    <cellStyle name="Comma 2 2 5 7" xfId="3782"/>
    <cellStyle name="Comma 2 2 5 7 2" xfId="9055"/>
    <cellStyle name="Comma 2 2 5 8" xfId="5542"/>
    <cellStyle name="Comma 2 2 6" xfId="160"/>
    <cellStyle name="Comma 2 2 6 2" xfId="416"/>
    <cellStyle name="Comma 2 2 6 2 2" xfId="1427"/>
    <cellStyle name="Comma 2 2 6 2 2 2" xfId="3217"/>
    <cellStyle name="Comma 2 2 6 2 2 2 2" xfId="8493"/>
    <cellStyle name="Comma 2 2 6 2 2 3" xfId="4976"/>
    <cellStyle name="Comma 2 2 6 2 2 3 2" xfId="10249"/>
    <cellStyle name="Comma 2 2 6 2 2 4" xfId="6736"/>
    <cellStyle name="Comma 2 2 6 2 3" xfId="929"/>
    <cellStyle name="Comma 2 2 6 2 3 2" xfId="2719"/>
    <cellStyle name="Comma 2 2 6 2 3 2 2" xfId="7995"/>
    <cellStyle name="Comma 2 2 6 2 3 3" xfId="4478"/>
    <cellStyle name="Comma 2 2 6 2 3 3 2" xfId="9751"/>
    <cellStyle name="Comma 2 2 6 2 3 4" xfId="6238"/>
    <cellStyle name="Comma 2 2 6 2 4" xfId="2211"/>
    <cellStyle name="Comma 2 2 6 2 4 2" xfId="7492"/>
    <cellStyle name="Comma 2 2 6 2 5" xfId="3975"/>
    <cellStyle name="Comma 2 2 6 2 5 2" xfId="9248"/>
    <cellStyle name="Comma 2 2 6 2 6" xfId="5735"/>
    <cellStyle name="Comma 2 2 6 3" xfId="1178"/>
    <cellStyle name="Comma 2 2 6 3 2" xfId="2968"/>
    <cellStyle name="Comma 2 2 6 3 2 2" xfId="8244"/>
    <cellStyle name="Comma 2 2 6 3 3" xfId="4727"/>
    <cellStyle name="Comma 2 2 6 3 3 2" xfId="10000"/>
    <cellStyle name="Comma 2 2 6 3 4" xfId="6487"/>
    <cellStyle name="Comma 2 2 6 4" xfId="680"/>
    <cellStyle name="Comma 2 2 6 4 2" xfId="2470"/>
    <cellStyle name="Comma 2 2 6 4 2 2" xfId="7746"/>
    <cellStyle name="Comma 2 2 6 4 3" xfId="4229"/>
    <cellStyle name="Comma 2 2 6 4 3 2" xfId="9502"/>
    <cellStyle name="Comma 2 2 6 4 4" xfId="5989"/>
    <cellStyle name="Comma 2 2 6 5" xfId="1683"/>
    <cellStyle name="Comma 2 2 6 5 2" xfId="3468"/>
    <cellStyle name="Comma 2 2 6 5 2 2" xfId="8744"/>
    <cellStyle name="Comma 2 2 6 5 3" xfId="5227"/>
    <cellStyle name="Comma 2 2 6 5 3 2" xfId="10500"/>
    <cellStyle name="Comma 2 2 6 5 4" xfId="6987"/>
    <cellStyle name="Comma 2 2 6 6" xfId="1960"/>
    <cellStyle name="Comma 2 2 6 6 2" xfId="7243"/>
    <cellStyle name="Comma 2 2 6 7" xfId="3726"/>
    <cellStyle name="Comma 2 2 6 7 2" xfId="8999"/>
    <cellStyle name="Comma 2 2 6 8" xfId="5486"/>
    <cellStyle name="Comma 2 2 7" xfId="316"/>
    <cellStyle name="Comma 2 2 7 2" xfId="1327"/>
    <cellStyle name="Comma 2 2 7 2 2" xfId="3117"/>
    <cellStyle name="Comma 2 2 7 2 2 2" xfId="8393"/>
    <cellStyle name="Comma 2 2 7 2 3" xfId="4876"/>
    <cellStyle name="Comma 2 2 7 2 3 2" xfId="10149"/>
    <cellStyle name="Comma 2 2 7 2 4" xfId="6636"/>
    <cellStyle name="Comma 2 2 7 3" xfId="829"/>
    <cellStyle name="Comma 2 2 7 3 2" xfId="2619"/>
    <cellStyle name="Comma 2 2 7 3 2 2" xfId="7895"/>
    <cellStyle name="Comma 2 2 7 3 3" xfId="4378"/>
    <cellStyle name="Comma 2 2 7 3 3 2" xfId="9651"/>
    <cellStyle name="Comma 2 2 7 3 4" xfId="6138"/>
    <cellStyle name="Comma 2 2 7 4" xfId="2111"/>
    <cellStyle name="Comma 2 2 7 4 2" xfId="7392"/>
    <cellStyle name="Comma 2 2 7 5" xfId="3875"/>
    <cellStyle name="Comma 2 2 7 5 2" xfId="9148"/>
    <cellStyle name="Comma 2 2 7 6" xfId="5635"/>
    <cellStyle name="Comma 2 2 8" xfId="1078"/>
    <cellStyle name="Comma 2 2 8 2" xfId="2868"/>
    <cellStyle name="Comma 2 2 8 2 2" xfId="8144"/>
    <cellStyle name="Comma 2 2 8 3" xfId="4627"/>
    <cellStyle name="Comma 2 2 8 3 2" xfId="9900"/>
    <cellStyle name="Comma 2 2 8 4" xfId="6387"/>
    <cellStyle name="Comma 2 2 9" xfId="580"/>
    <cellStyle name="Comma 2 2 9 2" xfId="2370"/>
    <cellStyle name="Comma 2 2 9 2 2" xfId="7646"/>
    <cellStyle name="Comma 2 2 9 3" xfId="4129"/>
    <cellStyle name="Comma 2 2 9 3 2" xfId="9402"/>
    <cellStyle name="Comma 2 2 9 4" xfId="5889"/>
    <cellStyle name="Comma 2 3" xfId="37"/>
    <cellStyle name="Comma 2 3 10" xfId="1859"/>
    <cellStyle name="Comma 2 3 10 2" xfId="7150"/>
    <cellStyle name="Comma 2 3 11" xfId="3633"/>
    <cellStyle name="Comma 2 3 11 2" xfId="8906"/>
    <cellStyle name="Comma 2 3 12" xfId="5393"/>
    <cellStyle name="Comma 2 3 2" xfId="131"/>
    <cellStyle name="Comma 2 3 2 10" xfId="5457"/>
    <cellStyle name="Comma 2 3 2 2" xfId="287"/>
    <cellStyle name="Comma 2 3 2 2 2" xfId="543"/>
    <cellStyle name="Comma 2 3 2 2 2 2" xfId="1554"/>
    <cellStyle name="Comma 2 3 2 2 2 2 2" xfId="3344"/>
    <cellStyle name="Comma 2 3 2 2 2 2 2 2" xfId="8620"/>
    <cellStyle name="Comma 2 3 2 2 2 2 3" xfId="5103"/>
    <cellStyle name="Comma 2 3 2 2 2 2 3 2" xfId="10376"/>
    <cellStyle name="Comma 2 3 2 2 2 2 4" xfId="6863"/>
    <cellStyle name="Comma 2 3 2 2 2 3" xfId="1056"/>
    <cellStyle name="Comma 2 3 2 2 2 3 2" xfId="2846"/>
    <cellStyle name="Comma 2 3 2 2 2 3 2 2" xfId="8122"/>
    <cellStyle name="Comma 2 3 2 2 2 3 3" xfId="4605"/>
    <cellStyle name="Comma 2 3 2 2 2 3 3 2" xfId="9878"/>
    <cellStyle name="Comma 2 3 2 2 2 3 4" xfId="6365"/>
    <cellStyle name="Comma 2 3 2 2 2 4" xfId="2338"/>
    <cellStyle name="Comma 2 3 2 2 2 4 2" xfId="7619"/>
    <cellStyle name="Comma 2 3 2 2 2 5" xfId="4102"/>
    <cellStyle name="Comma 2 3 2 2 2 5 2" xfId="9375"/>
    <cellStyle name="Comma 2 3 2 2 2 6" xfId="5862"/>
    <cellStyle name="Comma 2 3 2 2 3" xfId="1305"/>
    <cellStyle name="Comma 2 3 2 2 3 2" xfId="3095"/>
    <cellStyle name="Comma 2 3 2 2 3 2 2" xfId="8371"/>
    <cellStyle name="Comma 2 3 2 2 3 3" xfId="4854"/>
    <cellStyle name="Comma 2 3 2 2 3 3 2" xfId="10127"/>
    <cellStyle name="Comma 2 3 2 2 3 4" xfId="6614"/>
    <cellStyle name="Comma 2 3 2 2 4" xfId="807"/>
    <cellStyle name="Comma 2 3 2 2 4 2" xfId="2597"/>
    <cellStyle name="Comma 2 3 2 2 4 2 2" xfId="7873"/>
    <cellStyle name="Comma 2 3 2 2 4 3" xfId="4356"/>
    <cellStyle name="Comma 2 3 2 2 4 3 2" xfId="9629"/>
    <cellStyle name="Comma 2 3 2 2 4 4" xfId="6116"/>
    <cellStyle name="Comma 2 3 2 2 5" xfId="1810"/>
    <cellStyle name="Comma 2 3 2 2 5 2" xfId="3595"/>
    <cellStyle name="Comma 2 3 2 2 5 2 2" xfId="8871"/>
    <cellStyle name="Comma 2 3 2 2 5 3" xfId="5354"/>
    <cellStyle name="Comma 2 3 2 2 5 3 2" xfId="10627"/>
    <cellStyle name="Comma 2 3 2 2 5 4" xfId="7114"/>
    <cellStyle name="Comma 2 3 2 2 6" xfId="2087"/>
    <cellStyle name="Comma 2 3 2 2 6 2" xfId="7370"/>
    <cellStyle name="Comma 2 3 2 2 7" xfId="3853"/>
    <cellStyle name="Comma 2 3 2 2 7 2" xfId="9126"/>
    <cellStyle name="Comma 2 3 2 2 8" xfId="5613"/>
    <cellStyle name="Comma 2 3 2 3" xfId="195"/>
    <cellStyle name="Comma 2 3 2 3 2" xfId="451"/>
    <cellStyle name="Comma 2 3 2 3 2 2" xfId="1462"/>
    <cellStyle name="Comma 2 3 2 3 2 2 2" xfId="3252"/>
    <cellStyle name="Comma 2 3 2 3 2 2 2 2" xfId="8528"/>
    <cellStyle name="Comma 2 3 2 3 2 2 3" xfId="5011"/>
    <cellStyle name="Comma 2 3 2 3 2 2 3 2" xfId="10284"/>
    <cellStyle name="Comma 2 3 2 3 2 2 4" xfId="6771"/>
    <cellStyle name="Comma 2 3 2 3 2 3" xfId="964"/>
    <cellStyle name="Comma 2 3 2 3 2 3 2" xfId="2754"/>
    <cellStyle name="Comma 2 3 2 3 2 3 2 2" xfId="8030"/>
    <cellStyle name="Comma 2 3 2 3 2 3 3" xfId="4513"/>
    <cellStyle name="Comma 2 3 2 3 2 3 3 2" xfId="9786"/>
    <cellStyle name="Comma 2 3 2 3 2 3 4" xfId="6273"/>
    <cellStyle name="Comma 2 3 2 3 2 4" xfId="2246"/>
    <cellStyle name="Comma 2 3 2 3 2 4 2" xfId="7527"/>
    <cellStyle name="Comma 2 3 2 3 2 5" xfId="4010"/>
    <cellStyle name="Comma 2 3 2 3 2 5 2" xfId="9283"/>
    <cellStyle name="Comma 2 3 2 3 2 6" xfId="5770"/>
    <cellStyle name="Comma 2 3 2 3 3" xfId="1213"/>
    <cellStyle name="Comma 2 3 2 3 3 2" xfId="3003"/>
    <cellStyle name="Comma 2 3 2 3 3 2 2" xfId="8279"/>
    <cellStyle name="Comma 2 3 2 3 3 3" xfId="4762"/>
    <cellStyle name="Comma 2 3 2 3 3 3 2" xfId="10035"/>
    <cellStyle name="Comma 2 3 2 3 3 4" xfId="6522"/>
    <cellStyle name="Comma 2 3 2 3 4" xfId="715"/>
    <cellStyle name="Comma 2 3 2 3 4 2" xfId="2505"/>
    <cellStyle name="Comma 2 3 2 3 4 2 2" xfId="7781"/>
    <cellStyle name="Comma 2 3 2 3 4 3" xfId="4264"/>
    <cellStyle name="Comma 2 3 2 3 4 3 2" xfId="9537"/>
    <cellStyle name="Comma 2 3 2 3 4 4" xfId="6024"/>
    <cellStyle name="Comma 2 3 2 3 5" xfId="1718"/>
    <cellStyle name="Comma 2 3 2 3 5 2" xfId="3503"/>
    <cellStyle name="Comma 2 3 2 3 5 2 2" xfId="8779"/>
    <cellStyle name="Comma 2 3 2 3 5 3" xfId="5262"/>
    <cellStyle name="Comma 2 3 2 3 5 3 2" xfId="10535"/>
    <cellStyle name="Comma 2 3 2 3 5 4" xfId="7022"/>
    <cellStyle name="Comma 2 3 2 3 6" xfId="1995"/>
    <cellStyle name="Comma 2 3 2 3 6 2" xfId="7278"/>
    <cellStyle name="Comma 2 3 2 3 7" xfId="3761"/>
    <cellStyle name="Comma 2 3 2 3 7 2" xfId="9034"/>
    <cellStyle name="Comma 2 3 2 3 8" xfId="5521"/>
    <cellStyle name="Comma 2 3 2 4" xfId="387"/>
    <cellStyle name="Comma 2 3 2 4 2" xfId="1398"/>
    <cellStyle name="Comma 2 3 2 4 2 2" xfId="3188"/>
    <cellStyle name="Comma 2 3 2 4 2 2 2" xfId="8464"/>
    <cellStyle name="Comma 2 3 2 4 2 3" xfId="4947"/>
    <cellStyle name="Comma 2 3 2 4 2 3 2" xfId="10220"/>
    <cellStyle name="Comma 2 3 2 4 2 4" xfId="6707"/>
    <cellStyle name="Comma 2 3 2 4 3" xfId="900"/>
    <cellStyle name="Comma 2 3 2 4 3 2" xfId="2690"/>
    <cellStyle name="Comma 2 3 2 4 3 2 2" xfId="7966"/>
    <cellStyle name="Comma 2 3 2 4 3 3" xfId="4449"/>
    <cellStyle name="Comma 2 3 2 4 3 3 2" xfId="9722"/>
    <cellStyle name="Comma 2 3 2 4 3 4" xfId="6209"/>
    <cellStyle name="Comma 2 3 2 4 4" xfId="2182"/>
    <cellStyle name="Comma 2 3 2 4 4 2" xfId="7463"/>
    <cellStyle name="Comma 2 3 2 4 5" xfId="3946"/>
    <cellStyle name="Comma 2 3 2 4 5 2" xfId="9219"/>
    <cellStyle name="Comma 2 3 2 4 6" xfId="5706"/>
    <cellStyle name="Comma 2 3 2 5" xfId="1149"/>
    <cellStyle name="Comma 2 3 2 5 2" xfId="2939"/>
    <cellStyle name="Comma 2 3 2 5 2 2" xfId="8215"/>
    <cellStyle name="Comma 2 3 2 5 3" xfId="4698"/>
    <cellStyle name="Comma 2 3 2 5 3 2" xfId="9971"/>
    <cellStyle name="Comma 2 3 2 5 4" xfId="6458"/>
    <cellStyle name="Comma 2 3 2 6" xfId="651"/>
    <cellStyle name="Comma 2 3 2 6 2" xfId="2441"/>
    <cellStyle name="Comma 2 3 2 6 2 2" xfId="7717"/>
    <cellStyle name="Comma 2 3 2 6 3" xfId="4200"/>
    <cellStyle name="Comma 2 3 2 6 3 2" xfId="9473"/>
    <cellStyle name="Comma 2 3 2 6 4" xfId="5960"/>
    <cellStyle name="Comma 2 3 2 7" xfId="1654"/>
    <cellStyle name="Comma 2 3 2 7 2" xfId="3439"/>
    <cellStyle name="Comma 2 3 2 7 2 2" xfId="8715"/>
    <cellStyle name="Comma 2 3 2 7 3" xfId="5198"/>
    <cellStyle name="Comma 2 3 2 7 3 2" xfId="10471"/>
    <cellStyle name="Comma 2 3 2 7 4" xfId="6958"/>
    <cellStyle name="Comma 2 3 2 8" xfId="1931"/>
    <cellStyle name="Comma 2 3 2 8 2" xfId="7214"/>
    <cellStyle name="Comma 2 3 2 9" xfId="3697"/>
    <cellStyle name="Comma 2 3 2 9 2" xfId="8970"/>
    <cellStyle name="Comma 2 3 3" xfId="103"/>
    <cellStyle name="Comma 2 3 3 2" xfId="259"/>
    <cellStyle name="Comma 2 3 3 2 2" xfId="515"/>
    <cellStyle name="Comma 2 3 3 2 2 2" xfId="1526"/>
    <cellStyle name="Comma 2 3 3 2 2 2 2" xfId="3316"/>
    <cellStyle name="Comma 2 3 3 2 2 2 2 2" xfId="8592"/>
    <cellStyle name="Comma 2 3 3 2 2 2 3" xfId="5075"/>
    <cellStyle name="Comma 2 3 3 2 2 2 3 2" xfId="10348"/>
    <cellStyle name="Comma 2 3 3 2 2 2 4" xfId="6835"/>
    <cellStyle name="Comma 2 3 3 2 2 3" xfId="1028"/>
    <cellStyle name="Comma 2 3 3 2 2 3 2" xfId="2818"/>
    <cellStyle name="Comma 2 3 3 2 2 3 2 2" xfId="8094"/>
    <cellStyle name="Comma 2 3 3 2 2 3 3" xfId="4577"/>
    <cellStyle name="Comma 2 3 3 2 2 3 3 2" xfId="9850"/>
    <cellStyle name="Comma 2 3 3 2 2 3 4" xfId="6337"/>
    <cellStyle name="Comma 2 3 3 2 2 4" xfId="2310"/>
    <cellStyle name="Comma 2 3 3 2 2 4 2" xfId="7591"/>
    <cellStyle name="Comma 2 3 3 2 2 5" xfId="4074"/>
    <cellStyle name="Comma 2 3 3 2 2 5 2" xfId="9347"/>
    <cellStyle name="Comma 2 3 3 2 2 6" xfId="5834"/>
    <cellStyle name="Comma 2 3 3 2 3" xfId="1277"/>
    <cellStyle name="Comma 2 3 3 2 3 2" xfId="3067"/>
    <cellStyle name="Comma 2 3 3 2 3 2 2" xfId="8343"/>
    <cellStyle name="Comma 2 3 3 2 3 3" xfId="4826"/>
    <cellStyle name="Comma 2 3 3 2 3 3 2" xfId="10099"/>
    <cellStyle name="Comma 2 3 3 2 3 4" xfId="6586"/>
    <cellStyle name="Comma 2 3 3 2 4" xfId="779"/>
    <cellStyle name="Comma 2 3 3 2 4 2" xfId="2569"/>
    <cellStyle name="Comma 2 3 3 2 4 2 2" xfId="7845"/>
    <cellStyle name="Comma 2 3 3 2 4 3" xfId="4328"/>
    <cellStyle name="Comma 2 3 3 2 4 3 2" xfId="9601"/>
    <cellStyle name="Comma 2 3 3 2 4 4" xfId="6088"/>
    <cellStyle name="Comma 2 3 3 2 5" xfId="1782"/>
    <cellStyle name="Comma 2 3 3 2 5 2" xfId="3567"/>
    <cellStyle name="Comma 2 3 3 2 5 2 2" xfId="8843"/>
    <cellStyle name="Comma 2 3 3 2 5 3" xfId="5326"/>
    <cellStyle name="Comma 2 3 3 2 5 3 2" xfId="10599"/>
    <cellStyle name="Comma 2 3 3 2 5 4" xfId="7086"/>
    <cellStyle name="Comma 2 3 3 2 6" xfId="2059"/>
    <cellStyle name="Comma 2 3 3 2 6 2" xfId="7342"/>
    <cellStyle name="Comma 2 3 3 2 7" xfId="3825"/>
    <cellStyle name="Comma 2 3 3 2 7 2" xfId="9098"/>
    <cellStyle name="Comma 2 3 3 2 8" xfId="5585"/>
    <cellStyle name="Comma 2 3 3 3" xfId="359"/>
    <cellStyle name="Comma 2 3 3 3 2" xfId="1370"/>
    <cellStyle name="Comma 2 3 3 3 2 2" xfId="3160"/>
    <cellStyle name="Comma 2 3 3 3 2 2 2" xfId="8436"/>
    <cellStyle name="Comma 2 3 3 3 2 3" xfId="4919"/>
    <cellStyle name="Comma 2 3 3 3 2 3 2" xfId="10192"/>
    <cellStyle name="Comma 2 3 3 3 2 4" xfId="6679"/>
    <cellStyle name="Comma 2 3 3 3 3" xfId="872"/>
    <cellStyle name="Comma 2 3 3 3 3 2" xfId="2662"/>
    <cellStyle name="Comma 2 3 3 3 3 2 2" xfId="7938"/>
    <cellStyle name="Comma 2 3 3 3 3 3" xfId="4421"/>
    <cellStyle name="Comma 2 3 3 3 3 3 2" xfId="9694"/>
    <cellStyle name="Comma 2 3 3 3 3 4" xfId="6181"/>
    <cellStyle name="Comma 2 3 3 3 4" xfId="2154"/>
    <cellStyle name="Comma 2 3 3 3 4 2" xfId="7435"/>
    <cellStyle name="Comma 2 3 3 3 5" xfId="3918"/>
    <cellStyle name="Comma 2 3 3 3 5 2" xfId="9191"/>
    <cellStyle name="Comma 2 3 3 3 6" xfId="5678"/>
    <cellStyle name="Comma 2 3 3 4" xfId="1121"/>
    <cellStyle name="Comma 2 3 3 4 2" xfId="2911"/>
    <cellStyle name="Comma 2 3 3 4 2 2" xfId="8187"/>
    <cellStyle name="Comma 2 3 3 4 3" xfId="4670"/>
    <cellStyle name="Comma 2 3 3 4 3 2" xfId="9943"/>
    <cellStyle name="Comma 2 3 3 4 4" xfId="6430"/>
    <cellStyle name="Comma 2 3 3 5" xfId="623"/>
    <cellStyle name="Comma 2 3 3 5 2" xfId="2413"/>
    <cellStyle name="Comma 2 3 3 5 2 2" xfId="7689"/>
    <cellStyle name="Comma 2 3 3 5 3" xfId="4172"/>
    <cellStyle name="Comma 2 3 3 5 3 2" xfId="9445"/>
    <cellStyle name="Comma 2 3 3 5 4" xfId="5932"/>
    <cellStyle name="Comma 2 3 3 6" xfId="1626"/>
    <cellStyle name="Comma 2 3 3 6 2" xfId="3411"/>
    <cellStyle name="Comma 2 3 3 6 2 2" xfId="8687"/>
    <cellStyle name="Comma 2 3 3 6 3" xfId="5170"/>
    <cellStyle name="Comma 2 3 3 6 3 2" xfId="10443"/>
    <cellStyle name="Comma 2 3 3 6 4" xfId="6930"/>
    <cellStyle name="Comma 2 3 3 7" xfId="1903"/>
    <cellStyle name="Comma 2 3 3 7 2" xfId="7186"/>
    <cellStyle name="Comma 2 3 3 8" xfId="3669"/>
    <cellStyle name="Comma 2 3 3 8 2" xfId="8942"/>
    <cellStyle name="Comma 2 3 3 9" xfId="5429"/>
    <cellStyle name="Comma 2 3 4" xfId="223"/>
    <cellStyle name="Comma 2 3 4 2" xfId="479"/>
    <cellStyle name="Comma 2 3 4 2 2" xfId="1490"/>
    <cellStyle name="Comma 2 3 4 2 2 2" xfId="3280"/>
    <cellStyle name="Comma 2 3 4 2 2 2 2" xfId="8556"/>
    <cellStyle name="Comma 2 3 4 2 2 3" xfId="5039"/>
    <cellStyle name="Comma 2 3 4 2 2 3 2" xfId="10312"/>
    <cellStyle name="Comma 2 3 4 2 2 4" xfId="6799"/>
    <cellStyle name="Comma 2 3 4 2 3" xfId="992"/>
    <cellStyle name="Comma 2 3 4 2 3 2" xfId="2782"/>
    <cellStyle name="Comma 2 3 4 2 3 2 2" xfId="8058"/>
    <cellStyle name="Comma 2 3 4 2 3 3" xfId="4541"/>
    <cellStyle name="Comma 2 3 4 2 3 3 2" xfId="9814"/>
    <cellStyle name="Comma 2 3 4 2 3 4" xfId="6301"/>
    <cellStyle name="Comma 2 3 4 2 4" xfId="2274"/>
    <cellStyle name="Comma 2 3 4 2 4 2" xfId="7555"/>
    <cellStyle name="Comma 2 3 4 2 5" xfId="4038"/>
    <cellStyle name="Comma 2 3 4 2 5 2" xfId="9311"/>
    <cellStyle name="Comma 2 3 4 2 6" xfId="5798"/>
    <cellStyle name="Comma 2 3 4 3" xfId="1241"/>
    <cellStyle name="Comma 2 3 4 3 2" xfId="3031"/>
    <cellStyle name="Comma 2 3 4 3 2 2" xfId="8307"/>
    <cellStyle name="Comma 2 3 4 3 3" xfId="4790"/>
    <cellStyle name="Comma 2 3 4 3 3 2" xfId="10063"/>
    <cellStyle name="Comma 2 3 4 3 4" xfId="6550"/>
    <cellStyle name="Comma 2 3 4 4" xfId="743"/>
    <cellStyle name="Comma 2 3 4 4 2" xfId="2533"/>
    <cellStyle name="Comma 2 3 4 4 2 2" xfId="7809"/>
    <cellStyle name="Comma 2 3 4 4 3" xfId="4292"/>
    <cellStyle name="Comma 2 3 4 4 3 2" xfId="9565"/>
    <cellStyle name="Comma 2 3 4 4 4" xfId="6052"/>
    <cellStyle name="Comma 2 3 4 5" xfId="1746"/>
    <cellStyle name="Comma 2 3 4 5 2" xfId="3531"/>
    <cellStyle name="Comma 2 3 4 5 2 2" xfId="8807"/>
    <cellStyle name="Comma 2 3 4 5 3" xfId="5290"/>
    <cellStyle name="Comma 2 3 4 5 3 2" xfId="10563"/>
    <cellStyle name="Comma 2 3 4 5 4" xfId="7050"/>
    <cellStyle name="Comma 2 3 4 6" xfId="2023"/>
    <cellStyle name="Comma 2 3 4 6 2" xfId="7306"/>
    <cellStyle name="Comma 2 3 4 7" xfId="3789"/>
    <cellStyle name="Comma 2 3 4 7 2" xfId="9062"/>
    <cellStyle name="Comma 2 3 4 8" xfId="5549"/>
    <cellStyle name="Comma 2 3 5" xfId="167"/>
    <cellStyle name="Comma 2 3 5 2" xfId="423"/>
    <cellStyle name="Comma 2 3 5 2 2" xfId="1434"/>
    <cellStyle name="Comma 2 3 5 2 2 2" xfId="3224"/>
    <cellStyle name="Comma 2 3 5 2 2 2 2" xfId="8500"/>
    <cellStyle name="Comma 2 3 5 2 2 3" xfId="4983"/>
    <cellStyle name="Comma 2 3 5 2 2 3 2" xfId="10256"/>
    <cellStyle name="Comma 2 3 5 2 2 4" xfId="6743"/>
    <cellStyle name="Comma 2 3 5 2 3" xfId="936"/>
    <cellStyle name="Comma 2 3 5 2 3 2" xfId="2726"/>
    <cellStyle name="Comma 2 3 5 2 3 2 2" xfId="8002"/>
    <cellStyle name="Comma 2 3 5 2 3 3" xfId="4485"/>
    <cellStyle name="Comma 2 3 5 2 3 3 2" xfId="9758"/>
    <cellStyle name="Comma 2 3 5 2 3 4" xfId="6245"/>
    <cellStyle name="Comma 2 3 5 2 4" xfId="2218"/>
    <cellStyle name="Comma 2 3 5 2 4 2" xfId="7499"/>
    <cellStyle name="Comma 2 3 5 2 5" xfId="3982"/>
    <cellStyle name="Comma 2 3 5 2 5 2" xfId="9255"/>
    <cellStyle name="Comma 2 3 5 2 6" xfId="5742"/>
    <cellStyle name="Comma 2 3 5 3" xfId="1185"/>
    <cellStyle name="Comma 2 3 5 3 2" xfId="2975"/>
    <cellStyle name="Comma 2 3 5 3 2 2" xfId="8251"/>
    <cellStyle name="Comma 2 3 5 3 3" xfId="4734"/>
    <cellStyle name="Comma 2 3 5 3 3 2" xfId="10007"/>
    <cellStyle name="Comma 2 3 5 3 4" xfId="6494"/>
    <cellStyle name="Comma 2 3 5 4" xfId="687"/>
    <cellStyle name="Comma 2 3 5 4 2" xfId="2477"/>
    <cellStyle name="Comma 2 3 5 4 2 2" xfId="7753"/>
    <cellStyle name="Comma 2 3 5 4 3" xfId="4236"/>
    <cellStyle name="Comma 2 3 5 4 3 2" xfId="9509"/>
    <cellStyle name="Comma 2 3 5 4 4" xfId="5996"/>
    <cellStyle name="Comma 2 3 5 5" xfId="1690"/>
    <cellStyle name="Comma 2 3 5 5 2" xfId="3475"/>
    <cellStyle name="Comma 2 3 5 5 2 2" xfId="8751"/>
    <cellStyle name="Comma 2 3 5 5 3" xfId="5234"/>
    <cellStyle name="Comma 2 3 5 5 3 2" xfId="10507"/>
    <cellStyle name="Comma 2 3 5 5 4" xfId="6994"/>
    <cellStyle name="Comma 2 3 5 6" xfId="1967"/>
    <cellStyle name="Comma 2 3 5 6 2" xfId="7250"/>
    <cellStyle name="Comma 2 3 5 7" xfId="3733"/>
    <cellStyle name="Comma 2 3 5 7 2" xfId="9006"/>
    <cellStyle name="Comma 2 3 5 8" xfId="5493"/>
    <cellStyle name="Comma 2 3 6" xfId="323"/>
    <cellStyle name="Comma 2 3 6 2" xfId="1334"/>
    <cellStyle name="Comma 2 3 6 2 2" xfId="3124"/>
    <cellStyle name="Comma 2 3 6 2 2 2" xfId="8400"/>
    <cellStyle name="Comma 2 3 6 2 3" xfId="4883"/>
    <cellStyle name="Comma 2 3 6 2 3 2" xfId="10156"/>
    <cellStyle name="Comma 2 3 6 2 4" xfId="6643"/>
    <cellStyle name="Comma 2 3 6 3" xfId="836"/>
    <cellStyle name="Comma 2 3 6 3 2" xfId="2626"/>
    <cellStyle name="Comma 2 3 6 3 2 2" xfId="7902"/>
    <cellStyle name="Comma 2 3 6 3 3" xfId="4385"/>
    <cellStyle name="Comma 2 3 6 3 3 2" xfId="9658"/>
    <cellStyle name="Comma 2 3 6 3 4" xfId="6145"/>
    <cellStyle name="Comma 2 3 6 4" xfId="2118"/>
    <cellStyle name="Comma 2 3 6 4 2" xfId="7399"/>
    <cellStyle name="Comma 2 3 6 5" xfId="3882"/>
    <cellStyle name="Comma 2 3 6 5 2" xfId="9155"/>
    <cellStyle name="Comma 2 3 6 6" xfId="5642"/>
    <cellStyle name="Comma 2 3 7" xfId="1085"/>
    <cellStyle name="Comma 2 3 7 2" xfId="2875"/>
    <cellStyle name="Comma 2 3 7 2 2" xfId="8151"/>
    <cellStyle name="Comma 2 3 7 3" xfId="4634"/>
    <cellStyle name="Comma 2 3 7 3 2" xfId="9907"/>
    <cellStyle name="Comma 2 3 7 4" xfId="6394"/>
    <cellStyle name="Comma 2 3 8" xfId="587"/>
    <cellStyle name="Comma 2 3 8 2" xfId="2377"/>
    <cellStyle name="Comma 2 3 8 2 2" xfId="7653"/>
    <cellStyle name="Comma 2 3 8 3" xfId="4136"/>
    <cellStyle name="Comma 2 3 8 3 2" xfId="9409"/>
    <cellStyle name="Comma 2 3 8 4" xfId="5896"/>
    <cellStyle name="Comma 2 3 9" xfId="1590"/>
    <cellStyle name="Comma 2 3 9 2" xfId="3375"/>
    <cellStyle name="Comma 2 3 9 2 2" xfId="8651"/>
    <cellStyle name="Comma 2 3 9 3" xfId="5134"/>
    <cellStyle name="Comma 2 3 9 3 2" xfId="10407"/>
    <cellStyle name="Comma 2 3 9 4" xfId="6894"/>
    <cellStyle name="Comma 2 4" xfId="78"/>
    <cellStyle name="Comma 2 4 10" xfId="5415"/>
    <cellStyle name="Comma 2 4 2" xfId="245"/>
    <cellStyle name="Comma 2 4 2 2" xfId="501"/>
    <cellStyle name="Comma 2 4 2 2 2" xfId="1512"/>
    <cellStyle name="Comma 2 4 2 2 2 2" xfId="3302"/>
    <cellStyle name="Comma 2 4 2 2 2 2 2" xfId="8578"/>
    <cellStyle name="Comma 2 4 2 2 2 3" xfId="5061"/>
    <cellStyle name="Comma 2 4 2 2 2 3 2" xfId="10334"/>
    <cellStyle name="Comma 2 4 2 2 2 4" xfId="6821"/>
    <cellStyle name="Comma 2 4 2 2 3" xfId="1014"/>
    <cellStyle name="Comma 2 4 2 2 3 2" xfId="2804"/>
    <cellStyle name="Comma 2 4 2 2 3 2 2" xfId="8080"/>
    <cellStyle name="Comma 2 4 2 2 3 3" xfId="4563"/>
    <cellStyle name="Comma 2 4 2 2 3 3 2" xfId="9836"/>
    <cellStyle name="Comma 2 4 2 2 3 4" xfId="6323"/>
    <cellStyle name="Comma 2 4 2 2 4" xfId="2296"/>
    <cellStyle name="Comma 2 4 2 2 4 2" xfId="7577"/>
    <cellStyle name="Comma 2 4 2 2 5" xfId="4060"/>
    <cellStyle name="Comma 2 4 2 2 5 2" xfId="9333"/>
    <cellStyle name="Comma 2 4 2 2 6" xfId="5820"/>
    <cellStyle name="Comma 2 4 2 3" xfId="1263"/>
    <cellStyle name="Comma 2 4 2 3 2" xfId="3053"/>
    <cellStyle name="Comma 2 4 2 3 2 2" xfId="8329"/>
    <cellStyle name="Comma 2 4 2 3 3" xfId="4812"/>
    <cellStyle name="Comma 2 4 2 3 3 2" xfId="10085"/>
    <cellStyle name="Comma 2 4 2 3 4" xfId="6572"/>
    <cellStyle name="Comma 2 4 2 4" xfId="765"/>
    <cellStyle name="Comma 2 4 2 4 2" xfId="2555"/>
    <cellStyle name="Comma 2 4 2 4 2 2" xfId="7831"/>
    <cellStyle name="Comma 2 4 2 4 3" xfId="4314"/>
    <cellStyle name="Comma 2 4 2 4 3 2" xfId="9587"/>
    <cellStyle name="Comma 2 4 2 4 4" xfId="6074"/>
    <cellStyle name="Comma 2 4 2 5" xfId="1768"/>
    <cellStyle name="Comma 2 4 2 5 2" xfId="3553"/>
    <cellStyle name="Comma 2 4 2 5 2 2" xfId="8829"/>
    <cellStyle name="Comma 2 4 2 5 3" xfId="5312"/>
    <cellStyle name="Comma 2 4 2 5 3 2" xfId="10585"/>
    <cellStyle name="Comma 2 4 2 5 4" xfId="7072"/>
    <cellStyle name="Comma 2 4 2 6" xfId="2045"/>
    <cellStyle name="Comma 2 4 2 6 2" xfId="7328"/>
    <cellStyle name="Comma 2 4 2 7" xfId="3811"/>
    <cellStyle name="Comma 2 4 2 7 2" xfId="9084"/>
    <cellStyle name="Comma 2 4 2 8" xfId="5571"/>
    <cellStyle name="Comma 2 4 3" xfId="153"/>
    <cellStyle name="Comma 2 4 3 2" xfId="409"/>
    <cellStyle name="Comma 2 4 3 2 2" xfId="1420"/>
    <cellStyle name="Comma 2 4 3 2 2 2" xfId="3210"/>
    <cellStyle name="Comma 2 4 3 2 2 2 2" xfId="8486"/>
    <cellStyle name="Comma 2 4 3 2 2 3" xfId="4969"/>
    <cellStyle name="Comma 2 4 3 2 2 3 2" xfId="10242"/>
    <cellStyle name="Comma 2 4 3 2 2 4" xfId="6729"/>
    <cellStyle name="Comma 2 4 3 2 3" xfId="922"/>
    <cellStyle name="Comma 2 4 3 2 3 2" xfId="2712"/>
    <cellStyle name="Comma 2 4 3 2 3 2 2" xfId="7988"/>
    <cellStyle name="Comma 2 4 3 2 3 3" xfId="4471"/>
    <cellStyle name="Comma 2 4 3 2 3 3 2" xfId="9744"/>
    <cellStyle name="Comma 2 4 3 2 3 4" xfId="6231"/>
    <cellStyle name="Comma 2 4 3 2 4" xfId="2204"/>
    <cellStyle name="Comma 2 4 3 2 4 2" xfId="7485"/>
    <cellStyle name="Comma 2 4 3 2 5" xfId="3968"/>
    <cellStyle name="Comma 2 4 3 2 5 2" xfId="9241"/>
    <cellStyle name="Comma 2 4 3 2 6" xfId="5728"/>
    <cellStyle name="Comma 2 4 3 3" xfId="1171"/>
    <cellStyle name="Comma 2 4 3 3 2" xfId="2961"/>
    <cellStyle name="Comma 2 4 3 3 2 2" xfId="8237"/>
    <cellStyle name="Comma 2 4 3 3 3" xfId="4720"/>
    <cellStyle name="Comma 2 4 3 3 3 2" xfId="9993"/>
    <cellStyle name="Comma 2 4 3 3 4" xfId="6480"/>
    <cellStyle name="Comma 2 4 3 4" xfId="673"/>
    <cellStyle name="Comma 2 4 3 4 2" xfId="2463"/>
    <cellStyle name="Comma 2 4 3 4 2 2" xfId="7739"/>
    <cellStyle name="Comma 2 4 3 4 3" xfId="4222"/>
    <cellStyle name="Comma 2 4 3 4 3 2" xfId="9495"/>
    <cellStyle name="Comma 2 4 3 4 4" xfId="5982"/>
    <cellStyle name="Comma 2 4 3 5" xfId="1676"/>
    <cellStyle name="Comma 2 4 3 5 2" xfId="3461"/>
    <cellStyle name="Comma 2 4 3 5 2 2" xfId="8737"/>
    <cellStyle name="Comma 2 4 3 5 3" xfId="5220"/>
    <cellStyle name="Comma 2 4 3 5 3 2" xfId="10493"/>
    <cellStyle name="Comma 2 4 3 5 4" xfId="6980"/>
    <cellStyle name="Comma 2 4 3 6" xfId="1953"/>
    <cellStyle name="Comma 2 4 3 6 2" xfId="7236"/>
    <cellStyle name="Comma 2 4 3 7" xfId="3719"/>
    <cellStyle name="Comma 2 4 3 7 2" xfId="8992"/>
    <cellStyle name="Comma 2 4 3 8" xfId="5479"/>
    <cellStyle name="Comma 2 4 4" xfId="345"/>
    <cellStyle name="Comma 2 4 4 2" xfId="1356"/>
    <cellStyle name="Comma 2 4 4 2 2" xfId="3146"/>
    <cellStyle name="Comma 2 4 4 2 2 2" xfId="8422"/>
    <cellStyle name="Comma 2 4 4 2 3" xfId="4905"/>
    <cellStyle name="Comma 2 4 4 2 3 2" xfId="10178"/>
    <cellStyle name="Comma 2 4 4 2 4" xfId="6665"/>
    <cellStyle name="Comma 2 4 4 3" xfId="858"/>
    <cellStyle name="Comma 2 4 4 3 2" xfId="2648"/>
    <cellStyle name="Comma 2 4 4 3 2 2" xfId="7924"/>
    <cellStyle name="Comma 2 4 4 3 3" xfId="4407"/>
    <cellStyle name="Comma 2 4 4 3 3 2" xfId="9680"/>
    <cellStyle name="Comma 2 4 4 3 4" xfId="6167"/>
    <cellStyle name="Comma 2 4 4 4" xfId="2140"/>
    <cellStyle name="Comma 2 4 4 4 2" xfId="7421"/>
    <cellStyle name="Comma 2 4 4 5" xfId="3904"/>
    <cellStyle name="Comma 2 4 4 5 2" xfId="9177"/>
    <cellStyle name="Comma 2 4 4 6" xfId="5664"/>
    <cellStyle name="Comma 2 4 5" xfId="1107"/>
    <cellStyle name="Comma 2 4 5 2" xfId="2897"/>
    <cellStyle name="Comma 2 4 5 2 2" xfId="8173"/>
    <cellStyle name="Comma 2 4 5 3" xfId="4656"/>
    <cellStyle name="Comma 2 4 5 3 2" xfId="9929"/>
    <cellStyle name="Comma 2 4 5 4" xfId="6416"/>
    <cellStyle name="Comma 2 4 6" xfId="609"/>
    <cellStyle name="Comma 2 4 6 2" xfId="2399"/>
    <cellStyle name="Comma 2 4 6 2 2" xfId="7675"/>
    <cellStyle name="Comma 2 4 6 3" xfId="4158"/>
    <cellStyle name="Comma 2 4 6 3 2" xfId="9431"/>
    <cellStyle name="Comma 2 4 6 4" xfId="5918"/>
    <cellStyle name="Comma 2 4 7" xfId="1612"/>
    <cellStyle name="Comma 2 4 7 2" xfId="3397"/>
    <cellStyle name="Comma 2 4 7 2 2" xfId="8673"/>
    <cellStyle name="Comma 2 4 7 3" xfId="5156"/>
    <cellStyle name="Comma 2 4 7 3 2" xfId="10429"/>
    <cellStyle name="Comma 2 4 7 4" xfId="6916"/>
    <cellStyle name="Comma 2 4 8" xfId="1885"/>
    <cellStyle name="Comma 2 4 8 2" xfId="7172"/>
    <cellStyle name="Comma 2 4 9" xfId="3655"/>
    <cellStyle name="Comma 2 4 9 2" xfId="8928"/>
    <cellStyle name="Comma 2 5" xfId="117"/>
    <cellStyle name="Comma 2 5 10" xfId="5443"/>
    <cellStyle name="Comma 2 5 2" xfId="273"/>
    <cellStyle name="Comma 2 5 2 2" xfId="529"/>
    <cellStyle name="Comma 2 5 2 2 2" xfId="1540"/>
    <cellStyle name="Comma 2 5 2 2 2 2" xfId="3330"/>
    <cellStyle name="Comma 2 5 2 2 2 2 2" xfId="8606"/>
    <cellStyle name="Comma 2 5 2 2 2 3" xfId="5089"/>
    <cellStyle name="Comma 2 5 2 2 2 3 2" xfId="10362"/>
    <cellStyle name="Comma 2 5 2 2 2 4" xfId="6849"/>
    <cellStyle name="Comma 2 5 2 2 3" xfId="1042"/>
    <cellStyle name="Comma 2 5 2 2 3 2" xfId="2832"/>
    <cellStyle name="Comma 2 5 2 2 3 2 2" xfId="8108"/>
    <cellStyle name="Comma 2 5 2 2 3 3" xfId="4591"/>
    <cellStyle name="Comma 2 5 2 2 3 3 2" xfId="9864"/>
    <cellStyle name="Comma 2 5 2 2 3 4" xfId="6351"/>
    <cellStyle name="Comma 2 5 2 2 4" xfId="2324"/>
    <cellStyle name="Comma 2 5 2 2 4 2" xfId="7605"/>
    <cellStyle name="Comma 2 5 2 2 5" xfId="4088"/>
    <cellStyle name="Comma 2 5 2 2 5 2" xfId="9361"/>
    <cellStyle name="Comma 2 5 2 2 6" xfId="5848"/>
    <cellStyle name="Comma 2 5 2 3" xfId="1291"/>
    <cellStyle name="Comma 2 5 2 3 2" xfId="3081"/>
    <cellStyle name="Comma 2 5 2 3 2 2" xfId="8357"/>
    <cellStyle name="Comma 2 5 2 3 3" xfId="4840"/>
    <cellStyle name="Comma 2 5 2 3 3 2" xfId="10113"/>
    <cellStyle name="Comma 2 5 2 3 4" xfId="6600"/>
    <cellStyle name="Comma 2 5 2 4" xfId="793"/>
    <cellStyle name="Comma 2 5 2 4 2" xfId="2583"/>
    <cellStyle name="Comma 2 5 2 4 2 2" xfId="7859"/>
    <cellStyle name="Comma 2 5 2 4 3" xfId="4342"/>
    <cellStyle name="Comma 2 5 2 4 3 2" xfId="9615"/>
    <cellStyle name="Comma 2 5 2 4 4" xfId="6102"/>
    <cellStyle name="Comma 2 5 2 5" xfId="1796"/>
    <cellStyle name="Comma 2 5 2 5 2" xfId="3581"/>
    <cellStyle name="Comma 2 5 2 5 2 2" xfId="8857"/>
    <cellStyle name="Comma 2 5 2 5 3" xfId="5340"/>
    <cellStyle name="Comma 2 5 2 5 3 2" xfId="10613"/>
    <cellStyle name="Comma 2 5 2 5 4" xfId="7100"/>
    <cellStyle name="Comma 2 5 2 6" xfId="2073"/>
    <cellStyle name="Comma 2 5 2 6 2" xfId="7356"/>
    <cellStyle name="Comma 2 5 2 7" xfId="3839"/>
    <cellStyle name="Comma 2 5 2 7 2" xfId="9112"/>
    <cellStyle name="Comma 2 5 2 8" xfId="5599"/>
    <cellStyle name="Comma 2 5 3" xfId="181"/>
    <cellStyle name="Comma 2 5 3 2" xfId="437"/>
    <cellStyle name="Comma 2 5 3 2 2" xfId="1448"/>
    <cellStyle name="Comma 2 5 3 2 2 2" xfId="3238"/>
    <cellStyle name="Comma 2 5 3 2 2 2 2" xfId="8514"/>
    <cellStyle name="Comma 2 5 3 2 2 3" xfId="4997"/>
    <cellStyle name="Comma 2 5 3 2 2 3 2" xfId="10270"/>
    <cellStyle name="Comma 2 5 3 2 2 4" xfId="6757"/>
    <cellStyle name="Comma 2 5 3 2 3" xfId="950"/>
    <cellStyle name="Comma 2 5 3 2 3 2" xfId="2740"/>
    <cellStyle name="Comma 2 5 3 2 3 2 2" xfId="8016"/>
    <cellStyle name="Comma 2 5 3 2 3 3" xfId="4499"/>
    <cellStyle name="Comma 2 5 3 2 3 3 2" xfId="9772"/>
    <cellStyle name="Comma 2 5 3 2 3 4" xfId="6259"/>
    <cellStyle name="Comma 2 5 3 2 4" xfId="2232"/>
    <cellStyle name="Comma 2 5 3 2 4 2" xfId="7513"/>
    <cellStyle name="Comma 2 5 3 2 5" xfId="3996"/>
    <cellStyle name="Comma 2 5 3 2 5 2" xfId="9269"/>
    <cellStyle name="Comma 2 5 3 2 6" xfId="5756"/>
    <cellStyle name="Comma 2 5 3 3" xfId="1199"/>
    <cellStyle name="Comma 2 5 3 3 2" xfId="2989"/>
    <cellStyle name="Comma 2 5 3 3 2 2" xfId="8265"/>
    <cellStyle name="Comma 2 5 3 3 3" xfId="4748"/>
    <cellStyle name="Comma 2 5 3 3 3 2" xfId="10021"/>
    <cellStyle name="Comma 2 5 3 3 4" xfId="6508"/>
    <cellStyle name="Comma 2 5 3 4" xfId="701"/>
    <cellStyle name="Comma 2 5 3 4 2" xfId="2491"/>
    <cellStyle name="Comma 2 5 3 4 2 2" xfId="7767"/>
    <cellStyle name="Comma 2 5 3 4 3" xfId="4250"/>
    <cellStyle name="Comma 2 5 3 4 3 2" xfId="9523"/>
    <cellStyle name="Comma 2 5 3 4 4" xfId="6010"/>
    <cellStyle name="Comma 2 5 3 5" xfId="1704"/>
    <cellStyle name="Comma 2 5 3 5 2" xfId="3489"/>
    <cellStyle name="Comma 2 5 3 5 2 2" xfId="8765"/>
    <cellStyle name="Comma 2 5 3 5 3" xfId="5248"/>
    <cellStyle name="Comma 2 5 3 5 3 2" xfId="10521"/>
    <cellStyle name="Comma 2 5 3 5 4" xfId="7008"/>
    <cellStyle name="Comma 2 5 3 6" xfId="1981"/>
    <cellStyle name="Comma 2 5 3 6 2" xfId="7264"/>
    <cellStyle name="Comma 2 5 3 7" xfId="3747"/>
    <cellStyle name="Comma 2 5 3 7 2" xfId="9020"/>
    <cellStyle name="Comma 2 5 3 8" xfId="5507"/>
    <cellStyle name="Comma 2 5 4" xfId="373"/>
    <cellStyle name="Comma 2 5 4 2" xfId="1384"/>
    <cellStyle name="Comma 2 5 4 2 2" xfId="3174"/>
    <cellStyle name="Comma 2 5 4 2 2 2" xfId="8450"/>
    <cellStyle name="Comma 2 5 4 2 3" xfId="4933"/>
    <cellStyle name="Comma 2 5 4 2 3 2" xfId="10206"/>
    <cellStyle name="Comma 2 5 4 2 4" xfId="6693"/>
    <cellStyle name="Comma 2 5 4 3" xfId="886"/>
    <cellStyle name="Comma 2 5 4 3 2" xfId="2676"/>
    <cellStyle name="Comma 2 5 4 3 2 2" xfId="7952"/>
    <cellStyle name="Comma 2 5 4 3 3" xfId="4435"/>
    <cellStyle name="Comma 2 5 4 3 3 2" xfId="9708"/>
    <cellStyle name="Comma 2 5 4 3 4" xfId="6195"/>
    <cellStyle name="Comma 2 5 4 4" xfId="2168"/>
    <cellStyle name="Comma 2 5 4 4 2" xfId="7449"/>
    <cellStyle name="Comma 2 5 4 5" xfId="3932"/>
    <cellStyle name="Comma 2 5 4 5 2" xfId="9205"/>
    <cellStyle name="Comma 2 5 4 6" xfId="5692"/>
    <cellStyle name="Comma 2 5 5" xfId="1135"/>
    <cellStyle name="Comma 2 5 5 2" xfId="2925"/>
    <cellStyle name="Comma 2 5 5 2 2" xfId="8201"/>
    <cellStyle name="Comma 2 5 5 3" xfId="4684"/>
    <cellStyle name="Comma 2 5 5 3 2" xfId="9957"/>
    <cellStyle name="Comma 2 5 5 4" xfId="6444"/>
    <cellStyle name="Comma 2 5 6" xfId="637"/>
    <cellStyle name="Comma 2 5 6 2" xfId="2427"/>
    <cellStyle name="Comma 2 5 6 2 2" xfId="7703"/>
    <cellStyle name="Comma 2 5 6 3" xfId="4186"/>
    <cellStyle name="Comma 2 5 6 3 2" xfId="9459"/>
    <cellStyle name="Comma 2 5 6 4" xfId="5946"/>
    <cellStyle name="Comma 2 5 7" xfId="1640"/>
    <cellStyle name="Comma 2 5 7 2" xfId="3425"/>
    <cellStyle name="Comma 2 5 7 2 2" xfId="8701"/>
    <cellStyle name="Comma 2 5 7 3" xfId="5184"/>
    <cellStyle name="Comma 2 5 7 3 2" xfId="10457"/>
    <cellStyle name="Comma 2 5 7 4" xfId="6944"/>
    <cellStyle name="Comma 2 5 8" xfId="1917"/>
    <cellStyle name="Comma 2 5 8 2" xfId="7200"/>
    <cellStyle name="Comma 2 5 9" xfId="3683"/>
    <cellStyle name="Comma 2 5 9 2" xfId="8956"/>
    <cellStyle name="Comma 2 6" xfId="66"/>
    <cellStyle name="Comma 2 6 2" xfId="237"/>
    <cellStyle name="Comma 2 6 2 2" xfId="493"/>
    <cellStyle name="Comma 2 6 2 2 2" xfId="1504"/>
    <cellStyle name="Comma 2 6 2 2 2 2" xfId="3294"/>
    <cellStyle name="Comma 2 6 2 2 2 2 2" xfId="8570"/>
    <cellStyle name="Comma 2 6 2 2 2 3" xfId="5053"/>
    <cellStyle name="Comma 2 6 2 2 2 3 2" xfId="10326"/>
    <cellStyle name="Comma 2 6 2 2 2 4" xfId="6813"/>
    <cellStyle name="Comma 2 6 2 2 3" xfId="1006"/>
    <cellStyle name="Comma 2 6 2 2 3 2" xfId="2796"/>
    <cellStyle name="Comma 2 6 2 2 3 2 2" xfId="8072"/>
    <cellStyle name="Comma 2 6 2 2 3 3" xfId="4555"/>
    <cellStyle name="Comma 2 6 2 2 3 3 2" xfId="9828"/>
    <cellStyle name="Comma 2 6 2 2 3 4" xfId="6315"/>
    <cellStyle name="Comma 2 6 2 2 4" xfId="2288"/>
    <cellStyle name="Comma 2 6 2 2 4 2" xfId="7569"/>
    <cellStyle name="Comma 2 6 2 2 5" xfId="4052"/>
    <cellStyle name="Comma 2 6 2 2 5 2" xfId="9325"/>
    <cellStyle name="Comma 2 6 2 2 6" xfId="5812"/>
    <cellStyle name="Comma 2 6 2 3" xfId="1255"/>
    <cellStyle name="Comma 2 6 2 3 2" xfId="3045"/>
    <cellStyle name="Comma 2 6 2 3 2 2" xfId="8321"/>
    <cellStyle name="Comma 2 6 2 3 3" xfId="4804"/>
    <cellStyle name="Comma 2 6 2 3 3 2" xfId="10077"/>
    <cellStyle name="Comma 2 6 2 3 4" xfId="6564"/>
    <cellStyle name="Comma 2 6 2 4" xfId="757"/>
    <cellStyle name="Comma 2 6 2 4 2" xfId="2547"/>
    <cellStyle name="Comma 2 6 2 4 2 2" xfId="7823"/>
    <cellStyle name="Comma 2 6 2 4 3" xfId="4306"/>
    <cellStyle name="Comma 2 6 2 4 3 2" xfId="9579"/>
    <cellStyle name="Comma 2 6 2 4 4" xfId="6066"/>
    <cellStyle name="Comma 2 6 2 5" xfId="1760"/>
    <cellStyle name="Comma 2 6 2 5 2" xfId="3545"/>
    <cellStyle name="Comma 2 6 2 5 2 2" xfId="8821"/>
    <cellStyle name="Comma 2 6 2 5 3" xfId="5304"/>
    <cellStyle name="Comma 2 6 2 5 3 2" xfId="10577"/>
    <cellStyle name="Comma 2 6 2 5 4" xfId="7064"/>
    <cellStyle name="Comma 2 6 2 6" xfId="2037"/>
    <cellStyle name="Comma 2 6 2 6 2" xfId="7320"/>
    <cellStyle name="Comma 2 6 2 7" xfId="3803"/>
    <cellStyle name="Comma 2 6 2 7 2" xfId="9076"/>
    <cellStyle name="Comma 2 6 2 8" xfId="5563"/>
    <cellStyle name="Comma 2 6 3" xfId="337"/>
    <cellStyle name="Comma 2 6 3 2" xfId="1348"/>
    <cellStyle name="Comma 2 6 3 2 2" xfId="3138"/>
    <cellStyle name="Comma 2 6 3 2 2 2" xfId="8414"/>
    <cellStyle name="Comma 2 6 3 2 3" xfId="4897"/>
    <cellStyle name="Comma 2 6 3 2 3 2" xfId="10170"/>
    <cellStyle name="Comma 2 6 3 2 4" xfId="6657"/>
    <cellStyle name="Comma 2 6 3 3" xfId="850"/>
    <cellStyle name="Comma 2 6 3 3 2" xfId="2640"/>
    <cellStyle name="Comma 2 6 3 3 2 2" xfId="7916"/>
    <cellStyle name="Comma 2 6 3 3 3" xfId="4399"/>
    <cellStyle name="Comma 2 6 3 3 3 2" xfId="9672"/>
    <cellStyle name="Comma 2 6 3 3 4" xfId="6159"/>
    <cellStyle name="Comma 2 6 3 4" xfId="2132"/>
    <cellStyle name="Comma 2 6 3 4 2" xfId="7413"/>
    <cellStyle name="Comma 2 6 3 5" xfId="3896"/>
    <cellStyle name="Comma 2 6 3 5 2" xfId="9169"/>
    <cellStyle name="Comma 2 6 3 6" xfId="5656"/>
    <cellStyle name="Comma 2 6 4" xfId="1099"/>
    <cellStyle name="Comma 2 6 4 2" xfId="2889"/>
    <cellStyle name="Comma 2 6 4 2 2" xfId="8165"/>
    <cellStyle name="Comma 2 6 4 3" xfId="4648"/>
    <cellStyle name="Comma 2 6 4 3 2" xfId="9921"/>
    <cellStyle name="Comma 2 6 4 4" xfId="6408"/>
    <cellStyle name="Comma 2 6 5" xfId="601"/>
    <cellStyle name="Comma 2 6 5 2" xfId="2391"/>
    <cellStyle name="Comma 2 6 5 2 2" xfId="7667"/>
    <cellStyle name="Comma 2 6 5 3" xfId="4150"/>
    <cellStyle name="Comma 2 6 5 3 2" xfId="9423"/>
    <cellStyle name="Comma 2 6 5 4" xfId="5910"/>
    <cellStyle name="Comma 2 6 6" xfId="1604"/>
    <cellStyle name="Comma 2 6 6 2" xfId="3389"/>
    <cellStyle name="Comma 2 6 6 2 2" xfId="8665"/>
    <cellStyle name="Comma 2 6 6 3" xfId="5148"/>
    <cellStyle name="Comma 2 6 6 3 2" xfId="10421"/>
    <cellStyle name="Comma 2 6 6 4" xfId="6908"/>
    <cellStyle name="Comma 2 6 7" xfId="1877"/>
    <cellStyle name="Comma 2 6 7 2" xfId="7164"/>
    <cellStyle name="Comma 2 6 8" xfId="3647"/>
    <cellStyle name="Comma 2 6 8 2" xfId="8920"/>
    <cellStyle name="Comma 2 6 9" xfId="5407"/>
    <cellStyle name="Comma 2 7" xfId="209"/>
    <cellStyle name="Comma 2 7 2" xfId="465"/>
    <cellStyle name="Comma 2 7 2 2" xfId="1476"/>
    <cellStyle name="Comma 2 7 2 2 2" xfId="3266"/>
    <cellStyle name="Comma 2 7 2 2 2 2" xfId="8542"/>
    <cellStyle name="Comma 2 7 2 2 3" xfId="5025"/>
    <cellStyle name="Comma 2 7 2 2 3 2" xfId="10298"/>
    <cellStyle name="Comma 2 7 2 2 4" xfId="6785"/>
    <cellStyle name="Comma 2 7 2 3" xfId="978"/>
    <cellStyle name="Comma 2 7 2 3 2" xfId="2768"/>
    <cellStyle name="Comma 2 7 2 3 2 2" xfId="8044"/>
    <cellStyle name="Comma 2 7 2 3 3" xfId="4527"/>
    <cellStyle name="Comma 2 7 2 3 3 2" xfId="9800"/>
    <cellStyle name="Comma 2 7 2 3 4" xfId="6287"/>
    <cellStyle name="Comma 2 7 2 4" xfId="2260"/>
    <cellStyle name="Comma 2 7 2 4 2" xfId="7541"/>
    <cellStyle name="Comma 2 7 2 5" xfId="4024"/>
    <cellStyle name="Comma 2 7 2 5 2" xfId="9297"/>
    <cellStyle name="Comma 2 7 2 6" xfId="5784"/>
    <cellStyle name="Comma 2 7 3" xfId="1227"/>
    <cellStyle name="Comma 2 7 3 2" xfId="3017"/>
    <cellStyle name="Comma 2 7 3 2 2" xfId="8293"/>
    <cellStyle name="Comma 2 7 3 3" xfId="4776"/>
    <cellStyle name="Comma 2 7 3 3 2" xfId="10049"/>
    <cellStyle name="Comma 2 7 3 4" xfId="6536"/>
    <cellStyle name="Comma 2 7 4" xfId="729"/>
    <cellStyle name="Comma 2 7 4 2" xfId="2519"/>
    <cellStyle name="Comma 2 7 4 2 2" xfId="7795"/>
    <cellStyle name="Comma 2 7 4 3" xfId="4278"/>
    <cellStyle name="Comma 2 7 4 3 2" xfId="9551"/>
    <cellStyle name="Comma 2 7 4 4" xfId="6038"/>
    <cellStyle name="Comma 2 7 5" xfId="1732"/>
    <cellStyle name="Comma 2 7 5 2" xfId="3517"/>
    <cellStyle name="Comma 2 7 5 2 2" xfId="8793"/>
    <cellStyle name="Comma 2 7 5 3" xfId="5276"/>
    <cellStyle name="Comma 2 7 5 3 2" xfId="10549"/>
    <cellStyle name="Comma 2 7 5 4" xfId="7036"/>
    <cellStyle name="Comma 2 7 6" xfId="2009"/>
    <cellStyle name="Comma 2 7 6 2" xfId="7292"/>
    <cellStyle name="Comma 2 7 7" xfId="3775"/>
    <cellStyle name="Comma 2 7 7 2" xfId="9048"/>
    <cellStyle name="Comma 2 7 8" xfId="5535"/>
    <cellStyle name="Comma 2 8" xfId="145"/>
    <cellStyle name="Comma 2 8 2" xfId="401"/>
    <cellStyle name="Comma 2 8 2 2" xfId="1412"/>
    <cellStyle name="Comma 2 8 2 2 2" xfId="3202"/>
    <cellStyle name="Comma 2 8 2 2 2 2" xfId="8478"/>
    <cellStyle name="Comma 2 8 2 2 3" xfId="4961"/>
    <cellStyle name="Comma 2 8 2 2 3 2" xfId="10234"/>
    <cellStyle name="Comma 2 8 2 2 4" xfId="6721"/>
    <cellStyle name="Comma 2 8 2 3" xfId="914"/>
    <cellStyle name="Comma 2 8 2 3 2" xfId="2704"/>
    <cellStyle name="Comma 2 8 2 3 2 2" xfId="7980"/>
    <cellStyle name="Comma 2 8 2 3 3" xfId="4463"/>
    <cellStyle name="Comma 2 8 2 3 3 2" xfId="9736"/>
    <cellStyle name="Comma 2 8 2 3 4" xfId="6223"/>
    <cellStyle name="Comma 2 8 2 4" xfId="2196"/>
    <cellStyle name="Comma 2 8 2 4 2" xfId="7477"/>
    <cellStyle name="Comma 2 8 2 5" xfId="3960"/>
    <cellStyle name="Comma 2 8 2 5 2" xfId="9233"/>
    <cellStyle name="Comma 2 8 2 6" xfId="5720"/>
    <cellStyle name="Comma 2 8 3" xfId="1163"/>
    <cellStyle name="Comma 2 8 3 2" xfId="2953"/>
    <cellStyle name="Comma 2 8 3 2 2" xfId="8229"/>
    <cellStyle name="Comma 2 8 3 3" xfId="4712"/>
    <cellStyle name="Comma 2 8 3 3 2" xfId="9985"/>
    <cellStyle name="Comma 2 8 3 4" xfId="6472"/>
    <cellStyle name="Comma 2 8 4" xfId="665"/>
    <cellStyle name="Comma 2 8 4 2" xfId="2455"/>
    <cellStyle name="Comma 2 8 4 2 2" xfId="7731"/>
    <cellStyle name="Comma 2 8 4 3" xfId="4214"/>
    <cellStyle name="Comma 2 8 4 3 2" xfId="9487"/>
    <cellStyle name="Comma 2 8 4 4" xfId="5974"/>
    <cellStyle name="Comma 2 8 5" xfId="1668"/>
    <cellStyle name="Comma 2 8 5 2" xfId="3453"/>
    <cellStyle name="Comma 2 8 5 2 2" xfId="8729"/>
    <cellStyle name="Comma 2 8 5 3" xfId="5212"/>
    <cellStyle name="Comma 2 8 5 3 2" xfId="10485"/>
    <cellStyle name="Comma 2 8 5 4" xfId="6972"/>
    <cellStyle name="Comma 2 8 6" xfId="1945"/>
    <cellStyle name="Comma 2 8 6 2" xfId="7228"/>
    <cellStyle name="Comma 2 8 7" xfId="3711"/>
    <cellStyle name="Comma 2 8 7 2" xfId="8984"/>
    <cellStyle name="Comma 2 8 8" xfId="5471"/>
    <cellStyle name="Comma 2 9" xfId="309"/>
    <cellStyle name="Comma 2 9 2" xfId="1320"/>
    <cellStyle name="Comma 2 9 2 2" xfId="3110"/>
    <cellStyle name="Comma 2 9 2 2 2" xfId="8386"/>
    <cellStyle name="Comma 2 9 2 3" xfId="4869"/>
    <cellStyle name="Comma 2 9 2 3 2" xfId="10142"/>
    <cellStyle name="Comma 2 9 2 4" xfId="6629"/>
    <cellStyle name="Comma 2 9 3" xfId="822"/>
    <cellStyle name="Comma 2 9 3 2" xfId="2612"/>
    <cellStyle name="Comma 2 9 3 2 2" xfId="7888"/>
    <cellStyle name="Comma 2 9 3 3" xfId="4371"/>
    <cellStyle name="Comma 2 9 3 3 2" xfId="9644"/>
    <cellStyle name="Comma 2 9 3 4" xfId="6131"/>
    <cellStyle name="Comma 2 9 4" xfId="2104"/>
    <cellStyle name="Comma 2 9 4 2" xfId="7385"/>
    <cellStyle name="Comma 2 9 5" xfId="3868"/>
    <cellStyle name="Comma 2 9 5 2" xfId="9141"/>
    <cellStyle name="Comma 2 9 6" xfId="5628"/>
    <cellStyle name="Comma 3" xfId="10"/>
    <cellStyle name="Comma 3 2" xfId="49"/>
    <cellStyle name="Comma 3 2 2" xfId="1867"/>
    <cellStyle name="Comma 3 3" xfId="79"/>
    <cellStyle name="Comma 3 3 2" xfId="1886"/>
    <cellStyle name="Comma 3 4" xfId="1842"/>
    <cellStyle name="Comma 4" xfId="4"/>
    <cellStyle name="Comma 4 10" xfId="1070"/>
    <cellStyle name="Comma 4 10 2" xfId="2860"/>
    <cellStyle name="Comma 4 10 2 2" xfId="8136"/>
    <cellStyle name="Comma 4 10 3" xfId="4619"/>
    <cellStyle name="Comma 4 10 3 2" xfId="9892"/>
    <cellStyle name="Comma 4 10 4" xfId="6379"/>
    <cellStyle name="Comma 4 11" xfId="572"/>
    <cellStyle name="Comma 4 11 2" xfId="2362"/>
    <cellStyle name="Comma 4 11 2 2" xfId="7638"/>
    <cellStyle name="Comma 4 11 3" xfId="4121"/>
    <cellStyle name="Comma 4 11 3 2" xfId="9394"/>
    <cellStyle name="Comma 4 11 4" xfId="5881"/>
    <cellStyle name="Comma 4 12" xfId="1574"/>
    <cellStyle name="Comma 4 12 2" xfId="3359"/>
    <cellStyle name="Comma 4 12 2 2" xfId="8635"/>
    <cellStyle name="Comma 4 12 3" xfId="5118"/>
    <cellStyle name="Comma 4 12 3 2" xfId="10391"/>
    <cellStyle name="Comma 4 12 4" xfId="6878"/>
    <cellStyle name="Comma 4 13" xfId="1840"/>
    <cellStyle name="Comma 4 13 2" xfId="7135"/>
    <cellStyle name="Comma 4 14" xfId="3618"/>
    <cellStyle name="Comma 4 14 2" xfId="8891"/>
    <cellStyle name="Comma 4 15" xfId="5378"/>
    <cellStyle name="Comma 4 2" xfId="29"/>
    <cellStyle name="Comma 4 2 10" xfId="1582"/>
    <cellStyle name="Comma 4 2 10 2" xfId="3367"/>
    <cellStyle name="Comma 4 2 10 2 2" xfId="8643"/>
    <cellStyle name="Comma 4 2 10 3" xfId="5126"/>
    <cellStyle name="Comma 4 2 10 3 2" xfId="10399"/>
    <cellStyle name="Comma 4 2 10 4" xfId="6886"/>
    <cellStyle name="Comma 4 2 11" xfId="1851"/>
    <cellStyle name="Comma 4 2 11 2" xfId="7142"/>
    <cellStyle name="Comma 4 2 12" xfId="3625"/>
    <cellStyle name="Comma 4 2 12 2" xfId="8898"/>
    <cellStyle name="Comma 4 2 13" xfId="5385"/>
    <cellStyle name="Comma 4 2 2" xfId="43"/>
    <cellStyle name="Comma 4 2 2 10" xfId="1865"/>
    <cellStyle name="Comma 4 2 2 10 2" xfId="7156"/>
    <cellStyle name="Comma 4 2 2 11" xfId="3639"/>
    <cellStyle name="Comma 4 2 2 11 2" xfId="8912"/>
    <cellStyle name="Comma 4 2 2 12" xfId="5399"/>
    <cellStyle name="Comma 4 2 2 2" xfId="137"/>
    <cellStyle name="Comma 4 2 2 2 10" xfId="5463"/>
    <cellStyle name="Comma 4 2 2 2 2" xfId="293"/>
    <cellStyle name="Comma 4 2 2 2 2 2" xfId="549"/>
    <cellStyle name="Comma 4 2 2 2 2 2 2" xfId="1560"/>
    <cellStyle name="Comma 4 2 2 2 2 2 2 2" xfId="3350"/>
    <cellStyle name="Comma 4 2 2 2 2 2 2 2 2" xfId="8626"/>
    <cellStyle name="Comma 4 2 2 2 2 2 2 3" xfId="5109"/>
    <cellStyle name="Comma 4 2 2 2 2 2 2 3 2" xfId="10382"/>
    <cellStyle name="Comma 4 2 2 2 2 2 2 4" xfId="6869"/>
    <cellStyle name="Comma 4 2 2 2 2 2 3" xfId="1062"/>
    <cellStyle name="Comma 4 2 2 2 2 2 3 2" xfId="2852"/>
    <cellStyle name="Comma 4 2 2 2 2 2 3 2 2" xfId="8128"/>
    <cellStyle name="Comma 4 2 2 2 2 2 3 3" xfId="4611"/>
    <cellStyle name="Comma 4 2 2 2 2 2 3 3 2" xfId="9884"/>
    <cellStyle name="Comma 4 2 2 2 2 2 3 4" xfId="6371"/>
    <cellStyle name="Comma 4 2 2 2 2 2 4" xfId="2344"/>
    <cellStyle name="Comma 4 2 2 2 2 2 4 2" xfId="7625"/>
    <cellStyle name="Comma 4 2 2 2 2 2 5" xfId="4108"/>
    <cellStyle name="Comma 4 2 2 2 2 2 5 2" xfId="9381"/>
    <cellStyle name="Comma 4 2 2 2 2 2 6" xfId="5868"/>
    <cellStyle name="Comma 4 2 2 2 2 3" xfId="1311"/>
    <cellStyle name="Comma 4 2 2 2 2 3 2" xfId="3101"/>
    <cellStyle name="Comma 4 2 2 2 2 3 2 2" xfId="8377"/>
    <cellStyle name="Comma 4 2 2 2 2 3 3" xfId="4860"/>
    <cellStyle name="Comma 4 2 2 2 2 3 3 2" xfId="10133"/>
    <cellStyle name="Comma 4 2 2 2 2 3 4" xfId="6620"/>
    <cellStyle name="Comma 4 2 2 2 2 4" xfId="813"/>
    <cellStyle name="Comma 4 2 2 2 2 4 2" xfId="2603"/>
    <cellStyle name="Comma 4 2 2 2 2 4 2 2" xfId="7879"/>
    <cellStyle name="Comma 4 2 2 2 2 4 3" xfId="4362"/>
    <cellStyle name="Comma 4 2 2 2 2 4 3 2" xfId="9635"/>
    <cellStyle name="Comma 4 2 2 2 2 4 4" xfId="6122"/>
    <cellStyle name="Comma 4 2 2 2 2 5" xfId="1816"/>
    <cellStyle name="Comma 4 2 2 2 2 5 2" xfId="3601"/>
    <cellStyle name="Comma 4 2 2 2 2 5 2 2" xfId="8877"/>
    <cellStyle name="Comma 4 2 2 2 2 5 3" xfId="5360"/>
    <cellStyle name="Comma 4 2 2 2 2 5 3 2" xfId="10633"/>
    <cellStyle name="Comma 4 2 2 2 2 5 4" xfId="7120"/>
    <cellStyle name="Comma 4 2 2 2 2 6" xfId="2093"/>
    <cellStyle name="Comma 4 2 2 2 2 6 2" xfId="7376"/>
    <cellStyle name="Comma 4 2 2 2 2 7" xfId="3859"/>
    <cellStyle name="Comma 4 2 2 2 2 7 2" xfId="9132"/>
    <cellStyle name="Comma 4 2 2 2 2 8" xfId="5619"/>
    <cellStyle name="Comma 4 2 2 2 3" xfId="201"/>
    <cellStyle name="Comma 4 2 2 2 3 2" xfId="457"/>
    <cellStyle name="Comma 4 2 2 2 3 2 2" xfId="1468"/>
    <cellStyle name="Comma 4 2 2 2 3 2 2 2" xfId="3258"/>
    <cellStyle name="Comma 4 2 2 2 3 2 2 2 2" xfId="8534"/>
    <cellStyle name="Comma 4 2 2 2 3 2 2 3" xfId="5017"/>
    <cellStyle name="Comma 4 2 2 2 3 2 2 3 2" xfId="10290"/>
    <cellStyle name="Comma 4 2 2 2 3 2 2 4" xfId="6777"/>
    <cellStyle name="Comma 4 2 2 2 3 2 3" xfId="970"/>
    <cellStyle name="Comma 4 2 2 2 3 2 3 2" xfId="2760"/>
    <cellStyle name="Comma 4 2 2 2 3 2 3 2 2" xfId="8036"/>
    <cellStyle name="Comma 4 2 2 2 3 2 3 3" xfId="4519"/>
    <cellStyle name="Comma 4 2 2 2 3 2 3 3 2" xfId="9792"/>
    <cellStyle name="Comma 4 2 2 2 3 2 3 4" xfId="6279"/>
    <cellStyle name="Comma 4 2 2 2 3 2 4" xfId="2252"/>
    <cellStyle name="Comma 4 2 2 2 3 2 4 2" xfId="7533"/>
    <cellStyle name="Comma 4 2 2 2 3 2 5" xfId="4016"/>
    <cellStyle name="Comma 4 2 2 2 3 2 5 2" xfId="9289"/>
    <cellStyle name="Comma 4 2 2 2 3 2 6" xfId="5776"/>
    <cellStyle name="Comma 4 2 2 2 3 3" xfId="1219"/>
    <cellStyle name="Comma 4 2 2 2 3 3 2" xfId="3009"/>
    <cellStyle name="Comma 4 2 2 2 3 3 2 2" xfId="8285"/>
    <cellStyle name="Comma 4 2 2 2 3 3 3" xfId="4768"/>
    <cellStyle name="Comma 4 2 2 2 3 3 3 2" xfId="10041"/>
    <cellStyle name="Comma 4 2 2 2 3 3 4" xfId="6528"/>
    <cellStyle name="Comma 4 2 2 2 3 4" xfId="721"/>
    <cellStyle name="Comma 4 2 2 2 3 4 2" xfId="2511"/>
    <cellStyle name="Comma 4 2 2 2 3 4 2 2" xfId="7787"/>
    <cellStyle name="Comma 4 2 2 2 3 4 3" xfId="4270"/>
    <cellStyle name="Comma 4 2 2 2 3 4 3 2" xfId="9543"/>
    <cellStyle name="Comma 4 2 2 2 3 4 4" xfId="6030"/>
    <cellStyle name="Comma 4 2 2 2 3 5" xfId="1724"/>
    <cellStyle name="Comma 4 2 2 2 3 5 2" xfId="3509"/>
    <cellStyle name="Comma 4 2 2 2 3 5 2 2" xfId="8785"/>
    <cellStyle name="Comma 4 2 2 2 3 5 3" xfId="5268"/>
    <cellStyle name="Comma 4 2 2 2 3 5 3 2" xfId="10541"/>
    <cellStyle name="Comma 4 2 2 2 3 5 4" xfId="7028"/>
    <cellStyle name="Comma 4 2 2 2 3 6" xfId="2001"/>
    <cellStyle name="Comma 4 2 2 2 3 6 2" xfId="7284"/>
    <cellStyle name="Comma 4 2 2 2 3 7" xfId="3767"/>
    <cellStyle name="Comma 4 2 2 2 3 7 2" xfId="9040"/>
    <cellStyle name="Comma 4 2 2 2 3 8" xfId="5527"/>
    <cellStyle name="Comma 4 2 2 2 4" xfId="393"/>
    <cellStyle name="Comma 4 2 2 2 4 2" xfId="1404"/>
    <cellStyle name="Comma 4 2 2 2 4 2 2" xfId="3194"/>
    <cellStyle name="Comma 4 2 2 2 4 2 2 2" xfId="8470"/>
    <cellStyle name="Comma 4 2 2 2 4 2 3" xfId="4953"/>
    <cellStyle name="Comma 4 2 2 2 4 2 3 2" xfId="10226"/>
    <cellStyle name="Comma 4 2 2 2 4 2 4" xfId="6713"/>
    <cellStyle name="Comma 4 2 2 2 4 3" xfId="906"/>
    <cellStyle name="Comma 4 2 2 2 4 3 2" xfId="2696"/>
    <cellStyle name="Comma 4 2 2 2 4 3 2 2" xfId="7972"/>
    <cellStyle name="Comma 4 2 2 2 4 3 3" xfId="4455"/>
    <cellStyle name="Comma 4 2 2 2 4 3 3 2" xfId="9728"/>
    <cellStyle name="Comma 4 2 2 2 4 3 4" xfId="6215"/>
    <cellStyle name="Comma 4 2 2 2 4 4" xfId="2188"/>
    <cellStyle name="Comma 4 2 2 2 4 4 2" xfId="7469"/>
    <cellStyle name="Comma 4 2 2 2 4 5" xfId="3952"/>
    <cellStyle name="Comma 4 2 2 2 4 5 2" xfId="9225"/>
    <cellStyle name="Comma 4 2 2 2 4 6" xfId="5712"/>
    <cellStyle name="Comma 4 2 2 2 5" xfId="1155"/>
    <cellStyle name="Comma 4 2 2 2 5 2" xfId="2945"/>
    <cellStyle name="Comma 4 2 2 2 5 2 2" xfId="8221"/>
    <cellStyle name="Comma 4 2 2 2 5 3" xfId="4704"/>
    <cellStyle name="Comma 4 2 2 2 5 3 2" xfId="9977"/>
    <cellStyle name="Comma 4 2 2 2 5 4" xfId="6464"/>
    <cellStyle name="Comma 4 2 2 2 6" xfId="657"/>
    <cellStyle name="Comma 4 2 2 2 6 2" xfId="2447"/>
    <cellStyle name="Comma 4 2 2 2 6 2 2" xfId="7723"/>
    <cellStyle name="Comma 4 2 2 2 6 3" xfId="4206"/>
    <cellStyle name="Comma 4 2 2 2 6 3 2" xfId="9479"/>
    <cellStyle name="Comma 4 2 2 2 6 4" xfId="5966"/>
    <cellStyle name="Comma 4 2 2 2 7" xfId="1660"/>
    <cellStyle name="Comma 4 2 2 2 7 2" xfId="3445"/>
    <cellStyle name="Comma 4 2 2 2 7 2 2" xfId="8721"/>
    <cellStyle name="Comma 4 2 2 2 7 3" xfId="5204"/>
    <cellStyle name="Comma 4 2 2 2 7 3 2" xfId="10477"/>
    <cellStyle name="Comma 4 2 2 2 7 4" xfId="6964"/>
    <cellStyle name="Comma 4 2 2 2 8" xfId="1937"/>
    <cellStyle name="Comma 4 2 2 2 8 2" xfId="7220"/>
    <cellStyle name="Comma 4 2 2 2 9" xfId="3703"/>
    <cellStyle name="Comma 4 2 2 2 9 2" xfId="8976"/>
    <cellStyle name="Comma 4 2 2 3" xfId="109"/>
    <cellStyle name="Comma 4 2 2 3 2" xfId="265"/>
    <cellStyle name="Comma 4 2 2 3 2 2" xfId="521"/>
    <cellStyle name="Comma 4 2 2 3 2 2 2" xfId="1532"/>
    <cellStyle name="Comma 4 2 2 3 2 2 2 2" xfId="3322"/>
    <cellStyle name="Comma 4 2 2 3 2 2 2 2 2" xfId="8598"/>
    <cellStyle name="Comma 4 2 2 3 2 2 2 3" xfId="5081"/>
    <cellStyle name="Comma 4 2 2 3 2 2 2 3 2" xfId="10354"/>
    <cellStyle name="Comma 4 2 2 3 2 2 2 4" xfId="6841"/>
    <cellStyle name="Comma 4 2 2 3 2 2 3" xfId="1034"/>
    <cellStyle name="Comma 4 2 2 3 2 2 3 2" xfId="2824"/>
    <cellStyle name="Comma 4 2 2 3 2 2 3 2 2" xfId="8100"/>
    <cellStyle name="Comma 4 2 2 3 2 2 3 3" xfId="4583"/>
    <cellStyle name="Comma 4 2 2 3 2 2 3 3 2" xfId="9856"/>
    <cellStyle name="Comma 4 2 2 3 2 2 3 4" xfId="6343"/>
    <cellStyle name="Comma 4 2 2 3 2 2 4" xfId="2316"/>
    <cellStyle name="Comma 4 2 2 3 2 2 4 2" xfId="7597"/>
    <cellStyle name="Comma 4 2 2 3 2 2 5" xfId="4080"/>
    <cellStyle name="Comma 4 2 2 3 2 2 5 2" xfId="9353"/>
    <cellStyle name="Comma 4 2 2 3 2 2 6" xfId="5840"/>
    <cellStyle name="Comma 4 2 2 3 2 3" xfId="1283"/>
    <cellStyle name="Comma 4 2 2 3 2 3 2" xfId="3073"/>
    <cellStyle name="Comma 4 2 2 3 2 3 2 2" xfId="8349"/>
    <cellStyle name="Comma 4 2 2 3 2 3 3" xfId="4832"/>
    <cellStyle name="Comma 4 2 2 3 2 3 3 2" xfId="10105"/>
    <cellStyle name="Comma 4 2 2 3 2 3 4" xfId="6592"/>
    <cellStyle name="Comma 4 2 2 3 2 4" xfId="785"/>
    <cellStyle name="Comma 4 2 2 3 2 4 2" xfId="2575"/>
    <cellStyle name="Comma 4 2 2 3 2 4 2 2" xfId="7851"/>
    <cellStyle name="Comma 4 2 2 3 2 4 3" xfId="4334"/>
    <cellStyle name="Comma 4 2 2 3 2 4 3 2" xfId="9607"/>
    <cellStyle name="Comma 4 2 2 3 2 4 4" xfId="6094"/>
    <cellStyle name="Comma 4 2 2 3 2 5" xfId="1788"/>
    <cellStyle name="Comma 4 2 2 3 2 5 2" xfId="3573"/>
    <cellStyle name="Comma 4 2 2 3 2 5 2 2" xfId="8849"/>
    <cellStyle name="Comma 4 2 2 3 2 5 3" xfId="5332"/>
    <cellStyle name="Comma 4 2 2 3 2 5 3 2" xfId="10605"/>
    <cellStyle name="Comma 4 2 2 3 2 5 4" xfId="7092"/>
    <cellStyle name="Comma 4 2 2 3 2 6" xfId="2065"/>
    <cellStyle name="Comma 4 2 2 3 2 6 2" xfId="7348"/>
    <cellStyle name="Comma 4 2 2 3 2 7" xfId="3831"/>
    <cellStyle name="Comma 4 2 2 3 2 7 2" xfId="9104"/>
    <cellStyle name="Comma 4 2 2 3 2 8" xfId="5591"/>
    <cellStyle name="Comma 4 2 2 3 3" xfId="365"/>
    <cellStyle name="Comma 4 2 2 3 3 2" xfId="1376"/>
    <cellStyle name="Comma 4 2 2 3 3 2 2" xfId="3166"/>
    <cellStyle name="Comma 4 2 2 3 3 2 2 2" xfId="8442"/>
    <cellStyle name="Comma 4 2 2 3 3 2 3" xfId="4925"/>
    <cellStyle name="Comma 4 2 2 3 3 2 3 2" xfId="10198"/>
    <cellStyle name="Comma 4 2 2 3 3 2 4" xfId="6685"/>
    <cellStyle name="Comma 4 2 2 3 3 3" xfId="878"/>
    <cellStyle name="Comma 4 2 2 3 3 3 2" xfId="2668"/>
    <cellStyle name="Comma 4 2 2 3 3 3 2 2" xfId="7944"/>
    <cellStyle name="Comma 4 2 2 3 3 3 3" xfId="4427"/>
    <cellStyle name="Comma 4 2 2 3 3 3 3 2" xfId="9700"/>
    <cellStyle name="Comma 4 2 2 3 3 3 4" xfId="6187"/>
    <cellStyle name="Comma 4 2 2 3 3 4" xfId="2160"/>
    <cellStyle name="Comma 4 2 2 3 3 4 2" xfId="7441"/>
    <cellStyle name="Comma 4 2 2 3 3 5" xfId="3924"/>
    <cellStyle name="Comma 4 2 2 3 3 5 2" xfId="9197"/>
    <cellStyle name="Comma 4 2 2 3 3 6" xfId="5684"/>
    <cellStyle name="Comma 4 2 2 3 4" xfId="1127"/>
    <cellStyle name="Comma 4 2 2 3 4 2" xfId="2917"/>
    <cellStyle name="Comma 4 2 2 3 4 2 2" xfId="8193"/>
    <cellStyle name="Comma 4 2 2 3 4 3" xfId="4676"/>
    <cellStyle name="Comma 4 2 2 3 4 3 2" xfId="9949"/>
    <cellStyle name="Comma 4 2 2 3 4 4" xfId="6436"/>
    <cellStyle name="Comma 4 2 2 3 5" xfId="629"/>
    <cellStyle name="Comma 4 2 2 3 5 2" xfId="2419"/>
    <cellStyle name="Comma 4 2 2 3 5 2 2" xfId="7695"/>
    <cellStyle name="Comma 4 2 2 3 5 3" xfId="4178"/>
    <cellStyle name="Comma 4 2 2 3 5 3 2" xfId="9451"/>
    <cellStyle name="Comma 4 2 2 3 5 4" xfId="5938"/>
    <cellStyle name="Comma 4 2 2 3 6" xfId="1632"/>
    <cellStyle name="Comma 4 2 2 3 6 2" xfId="3417"/>
    <cellStyle name="Comma 4 2 2 3 6 2 2" xfId="8693"/>
    <cellStyle name="Comma 4 2 2 3 6 3" xfId="5176"/>
    <cellStyle name="Comma 4 2 2 3 6 3 2" xfId="10449"/>
    <cellStyle name="Comma 4 2 2 3 6 4" xfId="6936"/>
    <cellStyle name="Comma 4 2 2 3 7" xfId="1909"/>
    <cellStyle name="Comma 4 2 2 3 7 2" xfId="7192"/>
    <cellStyle name="Comma 4 2 2 3 8" xfId="3675"/>
    <cellStyle name="Comma 4 2 2 3 8 2" xfId="8948"/>
    <cellStyle name="Comma 4 2 2 3 9" xfId="5435"/>
    <cellStyle name="Comma 4 2 2 4" xfId="229"/>
    <cellStyle name="Comma 4 2 2 4 2" xfId="485"/>
    <cellStyle name="Comma 4 2 2 4 2 2" xfId="1496"/>
    <cellStyle name="Comma 4 2 2 4 2 2 2" xfId="3286"/>
    <cellStyle name="Comma 4 2 2 4 2 2 2 2" xfId="8562"/>
    <cellStyle name="Comma 4 2 2 4 2 2 3" xfId="5045"/>
    <cellStyle name="Comma 4 2 2 4 2 2 3 2" xfId="10318"/>
    <cellStyle name="Comma 4 2 2 4 2 2 4" xfId="6805"/>
    <cellStyle name="Comma 4 2 2 4 2 3" xfId="998"/>
    <cellStyle name="Comma 4 2 2 4 2 3 2" xfId="2788"/>
    <cellStyle name="Comma 4 2 2 4 2 3 2 2" xfId="8064"/>
    <cellStyle name="Comma 4 2 2 4 2 3 3" xfId="4547"/>
    <cellStyle name="Comma 4 2 2 4 2 3 3 2" xfId="9820"/>
    <cellStyle name="Comma 4 2 2 4 2 3 4" xfId="6307"/>
    <cellStyle name="Comma 4 2 2 4 2 4" xfId="2280"/>
    <cellStyle name="Comma 4 2 2 4 2 4 2" xfId="7561"/>
    <cellStyle name="Comma 4 2 2 4 2 5" xfId="4044"/>
    <cellStyle name="Comma 4 2 2 4 2 5 2" xfId="9317"/>
    <cellStyle name="Comma 4 2 2 4 2 6" xfId="5804"/>
    <cellStyle name="Comma 4 2 2 4 3" xfId="1247"/>
    <cellStyle name="Comma 4 2 2 4 3 2" xfId="3037"/>
    <cellStyle name="Comma 4 2 2 4 3 2 2" xfId="8313"/>
    <cellStyle name="Comma 4 2 2 4 3 3" xfId="4796"/>
    <cellStyle name="Comma 4 2 2 4 3 3 2" xfId="10069"/>
    <cellStyle name="Comma 4 2 2 4 3 4" xfId="6556"/>
    <cellStyle name="Comma 4 2 2 4 4" xfId="749"/>
    <cellStyle name="Comma 4 2 2 4 4 2" xfId="2539"/>
    <cellStyle name="Comma 4 2 2 4 4 2 2" xfId="7815"/>
    <cellStyle name="Comma 4 2 2 4 4 3" xfId="4298"/>
    <cellStyle name="Comma 4 2 2 4 4 3 2" xfId="9571"/>
    <cellStyle name="Comma 4 2 2 4 4 4" xfId="6058"/>
    <cellStyle name="Comma 4 2 2 4 5" xfId="1752"/>
    <cellStyle name="Comma 4 2 2 4 5 2" xfId="3537"/>
    <cellStyle name="Comma 4 2 2 4 5 2 2" xfId="8813"/>
    <cellStyle name="Comma 4 2 2 4 5 3" xfId="5296"/>
    <cellStyle name="Comma 4 2 2 4 5 3 2" xfId="10569"/>
    <cellStyle name="Comma 4 2 2 4 5 4" xfId="7056"/>
    <cellStyle name="Comma 4 2 2 4 6" xfId="2029"/>
    <cellStyle name="Comma 4 2 2 4 6 2" xfId="7312"/>
    <cellStyle name="Comma 4 2 2 4 7" xfId="3795"/>
    <cellStyle name="Comma 4 2 2 4 7 2" xfId="9068"/>
    <cellStyle name="Comma 4 2 2 4 8" xfId="5555"/>
    <cellStyle name="Comma 4 2 2 5" xfId="173"/>
    <cellStyle name="Comma 4 2 2 5 2" xfId="429"/>
    <cellStyle name="Comma 4 2 2 5 2 2" xfId="1440"/>
    <cellStyle name="Comma 4 2 2 5 2 2 2" xfId="3230"/>
    <cellStyle name="Comma 4 2 2 5 2 2 2 2" xfId="8506"/>
    <cellStyle name="Comma 4 2 2 5 2 2 3" xfId="4989"/>
    <cellStyle name="Comma 4 2 2 5 2 2 3 2" xfId="10262"/>
    <cellStyle name="Comma 4 2 2 5 2 2 4" xfId="6749"/>
    <cellStyle name="Comma 4 2 2 5 2 3" xfId="942"/>
    <cellStyle name="Comma 4 2 2 5 2 3 2" xfId="2732"/>
    <cellStyle name="Comma 4 2 2 5 2 3 2 2" xfId="8008"/>
    <cellStyle name="Comma 4 2 2 5 2 3 3" xfId="4491"/>
    <cellStyle name="Comma 4 2 2 5 2 3 3 2" xfId="9764"/>
    <cellStyle name="Comma 4 2 2 5 2 3 4" xfId="6251"/>
    <cellStyle name="Comma 4 2 2 5 2 4" xfId="2224"/>
    <cellStyle name="Comma 4 2 2 5 2 4 2" xfId="7505"/>
    <cellStyle name="Comma 4 2 2 5 2 5" xfId="3988"/>
    <cellStyle name="Comma 4 2 2 5 2 5 2" xfId="9261"/>
    <cellStyle name="Comma 4 2 2 5 2 6" xfId="5748"/>
    <cellStyle name="Comma 4 2 2 5 3" xfId="1191"/>
    <cellStyle name="Comma 4 2 2 5 3 2" xfId="2981"/>
    <cellStyle name="Comma 4 2 2 5 3 2 2" xfId="8257"/>
    <cellStyle name="Comma 4 2 2 5 3 3" xfId="4740"/>
    <cellStyle name="Comma 4 2 2 5 3 3 2" xfId="10013"/>
    <cellStyle name="Comma 4 2 2 5 3 4" xfId="6500"/>
    <cellStyle name="Comma 4 2 2 5 4" xfId="693"/>
    <cellStyle name="Comma 4 2 2 5 4 2" xfId="2483"/>
    <cellStyle name="Comma 4 2 2 5 4 2 2" xfId="7759"/>
    <cellStyle name="Comma 4 2 2 5 4 3" xfId="4242"/>
    <cellStyle name="Comma 4 2 2 5 4 3 2" xfId="9515"/>
    <cellStyle name="Comma 4 2 2 5 4 4" xfId="6002"/>
    <cellStyle name="Comma 4 2 2 5 5" xfId="1696"/>
    <cellStyle name="Comma 4 2 2 5 5 2" xfId="3481"/>
    <cellStyle name="Comma 4 2 2 5 5 2 2" xfId="8757"/>
    <cellStyle name="Comma 4 2 2 5 5 3" xfId="5240"/>
    <cellStyle name="Comma 4 2 2 5 5 3 2" xfId="10513"/>
    <cellStyle name="Comma 4 2 2 5 5 4" xfId="7000"/>
    <cellStyle name="Comma 4 2 2 5 6" xfId="1973"/>
    <cellStyle name="Comma 4 2 2 5 6 2" xfId="7256"/>
    <cellStyle name="Comma 4 2 2 5 7" xfId="3739"/>
    <cellStyle name="Comma 4 2 2 5 7 2" xfId="9012"/>
    <cellStyle name="Comma 4 2 2 5 8" xfId="5499"/>
    <cellStyle name="Comma 4 2 2 6" xfId="329"/>
    <cellStyle name="Comma 4 2 2 6 2" xfId="1340"/>
    <cellStyle name="Comma 4 2 2 6 2 2" xfId="3130"/>
    <cellStyle name="Comma 4 2 2 6 2 2 2" xfId="8406"/>
    <cellStyle name="Comma 4 2 2 6 2 3" xfId="4889"/>
    <cellStyle name="Comma 4 2 2 6 2 3 2" xfId="10162"/>
    <cellStyle name="Comma 4 2 2 6 2 4" xfId="6649"/>
    <cellStyle name="Comma 4 2 2 6 3" xfId="842"/>
    <cellStyle name="Comma 4 2 2 6 3 2" xfId="2632"/>
    <cellStyle name="Comma 4 2 2 6 3 2 2" xfId="7908"/>
    <cellStyle name="Comma 4 2 2 6 3 3" xfId="4391"/>
    <cellStyle name="Comma 4 2 2 6 3 3 2" xfId="9664"/>
    <cellStyle name="Comma 4 2 2 6 3 4" xfId="6151"/>
    <cellStyle name="Comma 4 2 2 6 4" xfId="2124"/>
    <cellStyle name="Comma 4 2 2 6 4 2" xfId="7405"/>
    <cellStyle name="Comma 4 2 2 6 5" xfId="3888"/>
    <cellStyle name="Comma 4 2 2 6 5 2" xfId="9161"/>
    <cellStyle name="Comma 4 2 2 6 6" xfId="5648"/>
    <cellStyle name="Comma 4 2 2 7" xfId="1091"/>
    <cellStyle name="Comma 4 2 2 7 2" xfId="2881"/>
    <cellStyle name="Comma 4 2 2 7 2 2" xfId="8157"/>
    <cellStyle name="Comma 4 2 2 7 3" xfId="4640"/>
    <cellStyle name="Comma 4 2 2 7 3 2" xfId="9913"/>
    <cellStyle name="Comma 4 2 2 7 4" xfId="6400"/>
    <cellStyle name="Comma 4 2 2 8" xfId="593"/>
    <cellStyle name="Comma 4 2 2 8 2" xfId="2383"/>
    <cellStyle name="Comma 4 2 2 8 2 2" xfId="7659"/>
    <cellStyle name="Comma 4 2 2 8 3" xfId="4142"/>
    <cellStyle name="Comma 4 2 2 8 3 2" xfId="9415"/>
    <cellStyle name="Comma 4 2 2 8 4" xfId="5902"/>
    <cellStyle name="Comma 4 2 2 9" xfId="1596"/>
    <cellStyle name="Comma 4 2 2 9 2" xfId="3381"/>
    <cellStyle name="Comma 4 2 2 9 2 2" xfId="8657"/>
    <cellStyle name="Comma 4 2 2 9 3" xfId="5140"/>
    <cellStyle name="Comma 4 2 2 9 3 2" xfId="10413"/>
    <cellStyle name="Comma 4 2 2 9 4" xfId="6900"/>
    <cellStyle name="Comma 4 2 3" xfId="123"/>
    <cellStyle name="Comma 4 2 3 10" xfId="5449"/>
    <cellStyle name="Comma 4 2 3 2" xfId="279"/>
    <cellStyle name="Comma 4 2 3 2 2" xfId="535"/>
    <cellStyle name="Comma 4 2 3 2 2 2" xfId="1546"/>
    <cellStyle name="Comma 4 2 3 2 2 2 2" xfId="3336"/>
    <cellStyle name="Comma 4 2 3 2 2 2 2 2" xfId="8612"/>
    <cellStyle name="Comma 4 2 3 2 2 2 3" xfId="5095"/>
    <cellStyle name="Comma 4 2 3 2 2 2 3 2" xfId="10368"/>
    <cellStyle name="Comma 4 2 3 2 2 2 4" xfId="6855"/>
    <cellStyle name="Comma 4 2 3 2 2 3" xfId="1048"/>
    <cellStyle name="Comma 4 2 3 2 2 3 2" xfId="2838"/>
    <cellStyle name="Comma 4 2 3 2 2 3 2 2" xfId="8114"/>
    <cellStyle name="Comma 4 2 3 2 2 3 3" xfId="4597"/>
    <cellStyle name="Comma 4 2 3 2 2 3 3 2" xfId="9870"/>
    <cellStyle name="Comma 4 2 3 2 2 3 4" xfId="6357"/>
    <cellStyle name="Comma 4 2 3 2 2 4" xfId="2330"/>
    <cellStyle name="Comma 4 2 3 2 2 4 2" xfId="7611"/>
    <cellStyle name="Comma 4 2 3 2 2 5" xfId="4094"/>
    <cellStyle name="Comma 4 2 3 2 2 5 2" xfId="9367"/>
    <cellStyle name="Comma 4 2 3 2 2 6" xfId="5854"/>
    <cellStyle name="Comma 4 2 3 2 3" xfId="1297"/>
    <cellStyle name="Comma 4 2 3 2 3 2" xfId="3087"/>
    <cellStyle name="Comma 4 2 3 2 3 2 2" xfId="8363"/>
    <cellStyle name="Comma 4 2 3 2 3 3" xfId="4846"/>
    <cellStyle name="Comma 4 2 3 2 3 3 2" xfId="10119"/>
    <cellStyle name="Comma 4 2 3 2 3 4" xfId="6606"/>
    <cellStyle name="Comma 4 2 3 2 4" xfId="799"/>
    <cellStyle name="Comma 4 2 3 2 4 2" xfId="2589"/>
    <cellStyle name="Comma 4 2 3 2 4 2 2" xfId="7865"/>
    <cellStyle name="Comma 4 2 3 2 4 3" xfId="4348"/>
    <cellStyle name="Comma 4 2 3 2 4 3 2" xfId="9621"/>
    <cellStyle name="Comma 4 2 3 2 4 4" xfId="6108"/>
    <cellStyle name="Comma 4 2 3 2 5" xfId="1802"/>
    <cellStyle name="Comma 4 2 3 2 5 2" xfId="3587"/>
    <cellStyle name="Comma 4 2 3 2 5 2 2" xfId="8863"/>
    <cellStyle name="Comma 4 2 3 2 5 3" xfId="5346"/>
    <cellStyle name="Comma 4 2 3 2 5 3 2" xfId="10619"/>
    <cellStyle name="Comma 4 2 3 2 5 4" xfId="7106"/>
    <cellStyle name="Comma 4 2 3 2 6" xfId="2079"/>
    <cellStyle name="Comma 4 2 3 2 6 2" xfId="7362"/>
    <cellStyle name="Comma 4 2 3 2 7" xfId="3845"/>
    <cellStyle name="Comma 4 2 3 2 7 2" xfId="9118"/>
    <cellStyle name="Comma 4 2 3 2 8" xfId="5605"/>
    <cellStyle name="Comma 4 2 3 3" xfId="187"/>
    <cellStyle name="Comma 4 2 3 3 2" xfId="443"/>
    <cellStyle name="Comma 4 2 3 3 2 2" xfId="1454"/>
    <cellStyle name="Comma 4 2 3 3 2 2 2" xfId="3244"/>
    <cellStyle name="Comma 4 2 3 3 2 2 2 2" xfId="8520"/>
    <cellStyle name="Comma 4 2 3 3 2 2 3" xfId="5003"/>
    <cellStyle name="Comma 4 2 3 3 2 2 3 2" xfId="10276"/>
    <cellStyle name="Comma 4 2 3 3 2 2 4" xfId="6763"/>
    <cellStyle name="Comma 4 2 3 3 2 3" xfId="956"/>
    <cellStyle name="Comma 4 2 3 3 2 3 2" xfId="2746"/>
    <cellStyle name="Comma 4 2 3 3 2 3 2 2" xfId="8022"/>
    <cellStyle name="Comma 4 2 3 3 2 3 3" xfId="4505"/>
    <cellStyle name="Comma 4 2 3 3 2 3 3 2" xfId="9778"/>
    <cellStyle name="Comma 4 2 3 3 2 3 4" xfId="6265"/>
    <cellStyle name="Comma 4 2 3 3 2 4" xfId="2238"/>
    <cellStyle name="Comma 4 2 3 3 2 4 2" xfId="7519"/>
    <cellStyle name="Comma 4 2 3 3 2 5" xfId="4002"/>
    <cellStyle name="Comma 4 2 3 3 2 5 2" xfId="9275"/>
    <cellStyle name="Comma 4 2 3 3 2 6" xfId="5762"/>
    <cellStyle name="Comma 4 2 3 3 3" xfId="1205"/>
    <cellStyle name="Comma 4 2 3 3 3 2" xfId="2995"/>
    <cellStyle name="Comma 4 2 3 3 3 2 2" xfId="8271"/>
    <cellStyle name="Comma 4 2 3 3 3 3" xfId="4754"/>
    <cellStyle name="Comma 4 2 3 3 3 3 2" xfId="10027"/>
    <cellStyle name="Comma 4 2 3 3 3 4" xfId="6514"/>
    <cellStyle name="Comma 4 2 3 3 4" xfId="707"/>
    <cellStyle name="Comma 4 2 3 3 4 2" xfId="2497"/>
    <cellStyle name="Comma 4 2 3 3 4 2 2" xfId="7773"/>
    <cellStyle name="Comma 4 2 3 3 4 3" xfId="4256"/>
    <cellStyle name="Comma 4 2 3 3 4 3 2" xfId="9529"/>
    <cellStyle name="Comma 4 2 3 3 4 4" xfId="6016"/>
    <cellStyle name="Comma 4 2 3 3 5" xfId="1710"/>
    <cellStyle name="Comma 4 2 3 3 5 2" xfId="3495"/>
    <cellStyle name="Comma 4 2 3 3 5 2 2" xfId="8771"/>
    <cellStyle name="Comma 4 2 3 3 5 3" xfId="5254"/>
    <cellStyle name="Comma 4 2 3 3 5 3 2" xfId="10527"/>
    <cellStyle name="Comma 4 2 3 3 5 4" xfId="7014"/>
    <cellStyle name="Comma 4 2 3 3 6" xfId="1987"/>
    <cellStyle name="Comma 4 2 3 3 6 2" xfId="7270"/>
    <cellStyle name="Comma 4 2 3 3 7" xfId="3753"/>
    <cellStyle name="Comma 4 2 3 3 7 2" xfId="9026"/>
    <cellStyle name="Comma 4 2 3 3 8" xfId="5513"/>
    <cellStyle name="Comma 4 2 3 4" xfId="379"/>
    <cellStyle name="Comma 4 2 3 4 2" xfId="1390"/>
    <cellStyle name="Comma 4 2 3 4 2 2" xfId="3180"/>
    <cellStyle name="Comma 4 2 3 4 2 2 2" xfId="8456"/>
    <cellStyle name="Comma 4 2 3 4 2 3" xfId="4939"/>
    <cellStyle name="Comma 4 2 3 4 2 3 2" xfId="10212"/>
    <cellStyle name="Comma 4 2 3 4 2 4" xfId="6699"/>
    <cellStyle name="Comma 4 2 3 4 3" xfId="892"/>
    <cellStyle name="Comma 4 2 3 4 3 2" xfId="2682"/>
    <cellStyle name="Comma 4 2 3 4 3 2 2" xfId="7958"/>
    <cellStyle name="Comma 4 2 3 4 3 3" xfId="4441"/>
    <cellStyle name="Comma 4 2 3 4 3 3 2" xfId="9714"/>
    <cellStyle name="Comma 4 2 3 4 3 4" xfId="6201"/>
    <cellStyle name="Comma 4 2 3 4 4" xfId="2174"/>
    <cellStyle name="Comma 4 2 3 4 4 2" xfId="7455"/>
    <cellStyle name="Comma 4 2 3 4 5" xfId="3938"/>
    <cellStyle name="Comma 4 2 3 4 5 2" xfId="9211"/>
    <cellStyle name="Comma 4 2 3 4 6" xfId="5698"/>
    <cellStyle name="Comma 4 2 3 5" xfId="1141"/>
    <cellStyle name="Comma 4 2 3 5 2" xfId="2931"/>
    <cellStyle name="Comma 4 2 3 5 2 2" xfId="8207"/>
    <cellStyle name="Comma 4 2 3 5 3" xfId="4690"/>
    <cellStyle name="Comma 4 2 3 5 3 2" xfId="9963"/>
    <cellStyle name="Comma 4 2 3 5 4" xfId="6450"/>
    <cellStyle name="Comma 4 2 3 6" xfId="643"/>
    <cellStyle name="Comma 4 2 3 6 2" xfId="2433"/>
    <cellStyle name="Comma 4 2 3 6 2 2" xfId="7709"/>
    <cellStyle name="Comma 4 2 3 6 3" xfId="4192"/>
    <cellStyle name="Comma 4 2 3 6 3 2" xfId="9465"/>
    <cellStyle name="Comma 4 2 3 6 4" xfId="5952"/>
    <cellStyle name="Comma 4 2 3 7" xfId="1646"/>
    <cellStyle name="Comma 4 2 3 7 2" xfId="3431"/>
    <cellStyle name="Comma 4 2 3 7 2 2" xfId="8707"/>
    <cellStyle name="Comma 4 2 3 7 3" xfId="5190"/>
    <cellStyle name="Comma 4 2 3 7 3 2" xfId="10463"/>
    <cellStyle name="Comma 4 2 3 7 4" xfId="6950"/>
    <cellStyle name="Comma 4 2 3 8" xfId="1923"/>
    <cellStyle name="Comma 4 2 3 8 2" xfId="7206"/>
    <cellStyle name="Comma 4 2 3 9" xfId="3689"/>
    <cellStyle name="Comma 4 2 3 9 2" xfId="8962"/>
    <cellStyle name="Comma 4 2 4" xfId="95"/>
    <cellStyle name="Comma 4 2 4 2" xfId="251"/>
    <cellStyle name="Comma 4 2 4 2 2" xfId="507"/>
    <cellStyle name="Comma 4 2 4 2 2 2" xfId="1518"/>
    <cellStyle name="Comma 4 2 4 2 2 2 2" xfId="3308"/>
    <cellStyle name="Comma 4 2 4 2 2 2 2 2" xfId="8584"/>
    <cellStyle name="Comma 4 2 4 2 2 2 3" xfId="5067"/>
    <cellStyle name="Comma 4 2 4 2 2 2 3 2" xfId="10340"/>
    <cellStyle name="Comma 4 2 4 2 2 2 4" xfId="6827"/>
    <cellStyle name="Comma 4 2 4 2 2 3" xfId="1020"/>
    <cellStyle name="Comma 4 2 4 2 2 3 2" xfId="2810"/>
    <cellStyle name="Comma 4 2 4 2 2 3 2 2" xfId="8086"/>
    <cellStyle name="Comma 4 2 4 2 2 3 3" xfId="4569"/>
    <cellStyle name="Comma 4 2 4 2 2 3 3 2" xfId="9842"/>
    <cellStyle name="Comma 4 2 4 2 2 3 4" xfId="6329"/>
    <cellStyle name="Comma 4 2 4 2 2 4" xfId="2302"/>
    <cellStyle name="Comma 4 2 4 2 2 4 2" xfId="7583"/>
    <cellStyle name="Comma 4 2 4 2 2 5" xfId="4066"/>
    <cellStyle name="Comma 4 2 4 2 2 5 2" xfId="9339"/>
    <cellStyle name="Comma 4 2 4 2 2 6" xfId="5826"/>
    <cellStyle name="Comma 4 2 4 2 3" xfId="1269"/>
    <cellStyle name="Comma 4 2 4 2 3 2" xfId="3059"/>
    <cellStyle name="Comma 4 2 4 2 3 2 2" xfId="8335"/>
    <cellStyle name="Comma 4 2 4 2 3 3" xfId="4818"/>
    <cellStyle name="Comma 4 2 4 2 3 3 2" xfId="10091"/>
    <cellStyle name="Comma 4 2 4 2 3 4" xfId="6578"/>
    <cellStyle name="Comma 4 2 4 2 4" xfId="771"/>
    <cellStyle name="Comma 4 2 4 2 4 2" xfId="2561"/>
    <cellStyle name="Comma 4 2 4 2 4 2 2" xfId="7837"/>
    <cellStyle name="Comma 4 2 4 2 4 3" xfId="4320"/>
    <cellStyle name="Comma 4 2 4 2 4 3 2" xfId="9593"/>
    <cellStyle name="Comma 4 2 4 2 4 4" xfId="6080"/>
    <cellStyle name="Comma 4 2 4 2 5" xfId="1774"/>
    <cellStyle name="Comma 4 2 4 2 5 2" xfId="3559"/>
    <cellStyle name="Comma 4 2 4 2 5 2 2" xfId="8835"/>
    <cellStyle name="Comma 4 2 4 2 5 3" xfId="5318"/>
    <cellStyle name="Comma 4 2 4 2 5 3 2" xfId="10591"/>
    <cellStyle name="Comma 4 2 4 2 5 4" xfId="7078"/>
    <cellStyle name="Comma 4 2 4 2 6" xfId="2051"/>
    <cellStyle name="Comma 4 2 4 2 6 2" xfId="7334"/>
    <cellStyle name="Comma 4 2 4 2 7" xfId="3817"/>
    <cellStyle name="Comma 4 2 4 2 7 2" xfId="9090"/>
    <cellStyle name="Comma 4 2 4 2 8" xfId="5577"/>
    <cellStyle name="Comma 4 2 4 3" xfId="351"/>
    <cellStyle name="Comma 4 2 4 3 2" xfId="1362"/>
    <cellStyle name="Comma 4 2 4 3 2 2" xfId="3152"/>
    <cellStyle name="Comma 4 2 4 3 2 2 2" xfId="8428"/>
    <cellStyle name="Comma 4 2 4 3 2 3" xfId="4911"/>
    <cellStyle name="Comma 4 2 4 3 2 3 2" xfId="10184"/>
    <cellStyle name="Comma 4 2 4 3 2 4" xfId="6671"/>
    <cellStyle name="Comma 4 2 4 3 3" xfId="864"/>
    <cellStyle name="Comma 4 2 4 3 3 2" xfId="2654"/>
    <cellStyle name="Comma 4 2 4 3 3 2 2" xfId="7930"/>
    <cellStyle name="Comma 4 2 4 3 3 3" xfId="4413"/>
    <cellStyle name="Comma 4 2 4 3 3 3 2" xfId="9686"/>
    <cellStyle name="Comma 4 2 4 3 3 4" xfId="6173"/>
    <cellStyle name="Comma 4 2 4 3 4" xfId="2146"/>
    <cellStyle name="Comma 4 2 4 3 4 2" xfId="7427"/>
    <cellStyle name="Comma 4 2 4 3 5" xfId="3910"/>
    <cellStyle name="Comma 4 2 4 3 5 2" xfId="9183"/>
    <cellStyle name="Comma 4 2 4 3 6" xfId="5670"/>
    <cellStyle name="Comma 4 2 4 4" xfId="1113"/>
    <cellStyle name="Comma 4 2 4 4 2" xfId="2903"/>
    <cellStyle name="Comma 4 2 4 4 2 2" xfId="8179"/>
    <cellStyle name="Comma 4 2 4 4 3" xfId="4662"/>
    <cellStyle name="Comma 4 2 4 4 3 2" xfId="9935"/>
    <cellStyle name="Comma 4 2 4 4 4" xfId="6422"/>
    <cellStyle name="Comma 4 2 4 5" xfId="615"/>
    <cellStyle name="Comma 4 2 4 5 2" xfId="2405"/>
    <cellStyle name="Comma 4 2 4 5 2 2" xfId="7681"/>
    <cellStyle name="Comma 4 2 4 5 3" xfId="4164"/>
    <cellStyle name="Comma 4 2 4 5 3 2" xfId="9437"/>
    <cellStyle name="Comma 4 2 4 5 4" xfId="5924"/>
    <cellStyle name="Comma 4 2 4 6" xfId="1618"/>
    <cellStyle name="Comma 4 2 4 6 2" xfId="3403"/>
    <cellStyle name="Comma 4 2 4 6 2 2" xfId="8679"/>
    <cellStyle name="Comma 4 2 4 6 3" xfId="5162"/>
    <cellStyle name="Comma 4 2 4 6 3 2" xfId="10435"/>
    <cellStyle name="Comma 4 2 4 6 4" xfId="6922"/>
    <cellStyle name="Comma 4 2 4 7" xfId="1895"/>
    <cellStyle name="Comma 4 2 4 7 2" xfId="7178"/>
    <cellStyle name="Comma 4 2 4 8" xfId="3661"/>
    <cellStyle name="Comma 4 2 4 8 2" xfId="8934"/>
    <cellStyle name="Comma 4 2 4 9" xfId="5421"/>
    <cellStyle name="Comma 4 2 5" xfId="215"/>
    <cellStyle name="Comma 4 2 5 2" xfId="471"/>
    <cellStyle name="Comma 4 2 5 2 2" xfId="1482"/>
    <cellStyle name="Comma 4 2 5 2 2 2" xfId="3272"/>
    <cellStyle name="Comma 4 2 5 2 2 2 2" xfId="8548"/>
    <cellStyle name="Comma 4 2 5 2 2 3" xfId="5031"/>
    <cellStyle name="Comma 4 2 5 2 2 3 2" xfId="10304"/>
    <cellStyle name="Comma 4 2 5 2 2 4" xfId="6791"/>
    <cellStyle name="Comma 4 2 5 2 3" xfId="984"/>
    <cellStyle name="Comma 4 2 5 2 3 2" xfId="2774"/>
    <cellStyle name="Comma 4 2 5 2 3 2 2" xfId="8050"/>
    <cellStyle name="Comma 4 2 5 2 3 3" xfId="4533"/>
    <cellStyle name="Comma 4 2 5 2 3 3 2" xfId="9806"/>
    <cellStyle name="Comma 4 2 5 2 3 4" xfId="6293"/>
    <cellStyle name="Comma 4 2 5 2 4" xfId="2266"/>
    <cellStyle name="Comma 4 2 5 2 4 2" xfId="7547"/>
    <cellStyle name="Comma 4 2 5 2 5" xfId="4030"/>
    <cellStyle name="Comma 4 2 5 2 5 2" xfId="9303"/>
    <cellStyle name="Comma 4 2 5 2 6" xfId="5790"/>
    <cellStyle name="Comma 4 2 5 3" xfId="1233"/>
    <cellStyle name="Comma 4 2 5 3 2" xfId="3023"/>
    <cellStyle name="Comma 4 2 5 3 2 2" xfId="8299"/>
    <cellStyle name="Comma 4 2 5 3 3" xfId="4782"/>
    <cellStyle name="Comma 4 2 5 3 3 2" xfId="10055"/>
    <cellStyle name="Comma 4 2 5 3 4" xfId="6542"/>
    <cellStyle name="Comma 4 2 5 4" xfId="735"/>
    <cellStyle name="Comma 4 2 5 4 2" xfId="2525"/>
    <cellStyle name="Comma 4 2 5 4 2 2" xfId="7801"/>
    <cellStyle name="Comma 4 2 5 4 3" xfId="4284"/>
    <cellStyle name="Comma 4 2 5 4 3 2" xfId="9557"/>
    <cellStyle name="Comma 4 2 5 4 4" xfId="6044"/>
    <cellStyle name="Comma 4 2 5 5" xfId="1738"/>
    <cellStyle name="Comma 4 2 5 5 2" xfId="3523"/>
    <cellStyle name="Comma 4 2 5 5 2 2" xfId="8799"/>
    <cellStyle name="Comma 4 2 5 5 3" xfId="5282"/>
    <cellStyle name="Comma 4 2 5 5 3 2" xfId="10555"/>
    <cellStyle name="Comma 4 2 5 5 4" xfId="7042"/>
    <cellStyle name="Comma 4 2 5 6" xfId="2015"/>
    <cellStyle name="Comma 4 2 5 6 2" xfId="7298"/>
    <cellStyle name="Comma 4 2 5 7" xfId="3781"/>
    <cellStyle name="Comma 4 2 5 7 2" xfId="9054"/>
    <cellStyle name="Comma 4 2 5 8" xfId="5541"/>
    <cellStyle name="Comma 4 2 6" xfId="159"/>
    <cellStyle name="Comma 4 2 6 2" xfId="415"/>
    <cellStyle name="Comma 4 2 6 2 2" xfId="1426"/>
    <cellStyle name="Comma 4 2 6 2 2 2" xfId="3216"/>
    <cellStyle name="Comma 4 2 6 2 2 2 2" xfId="8492"/>
    <cellStyle name="Comma 4 2 6 2 2 3" xfId="4975"/>
    <cellStyle name="Comma 4 2 6 2 2 3 2" xfId="10248"/>
    <cellStyle name="Comma 4 2 6 2 2 4" xfId="6735"/>
    <cellStyle name="Comma 4 2 6 2 3" xfId="928"/>
    <cellStyle name="Comma 4 2 6 2 3 2" xfId="2718"/>
    <cellStyle name="Comma 4 2 6 2 3 2 2" xfId="7994"/>
    <cellStyle name="Comma 4 2 6 2 3 3" xfId="4477"/>
    <cellStyle name="Comma 4 2 6 2 3 3 2" xfId="9750"/>
    <cellStyle name="Comma 4 2 6 2 3 4" xfId="6237"/>
    <cellStyle name="Comma 4 2 6 2 4" xfId="2210"/>
    <cellStyle name="Comma 4 2 6 2 4 2" xfId="7491"/>
    <cellStyle name="Comma 4 2 6 2 5" xfId="3974"/>
    <cellStyle name="Comma 4 2 6 2 5 2" xfId="9247"/>
    <cellStyle name="Comma 4 2 6 2 6" xfId="5734"/>
    <cellStyle name="Comma 4 2 6 3" xfId="1177"/>
    <cellStyle name="Comma 4 2 6 3 2" xfId="2967"/>
    <cellStyle name="Comma 4 2 6 3 2 2" xfId="8243"/>
    <cellStyle name="Comma 4 2 6 3 3" xfId="4726"/>
    <cellStyle name="Comma 4 2 6 3 3 2" xfId="9999"/>
    <cellStyle name="Comma 4 2 6 3 4" xfId="6486"/>
    <cellStyle name="Comma 4 2 6 4" xfId="679"/>
    <cellStyle name="Comma 4 2 6 4 2" xfId="2469"/>
    <cellStyle name="Comma 4 2 6 4 2 2" xfId="7745"/>
    <cellStyle name="Comma 4 2 6 4 3" xfId="4228"/>
    <cellStyle name="Comma 4 2 6 4 3 2" xfId="9501"/>
    <cellStyle name="Comma 4 2 6 4 4" xfId="5988"/>
    <cellStyle name="Comma 4 2 6 5" xfId="1682"/>
    <cellStyle name="Comma 4 2 6 5 2" xfId="3467"/>
    <cellStyle name="Comma 4 2 6 5 2 2" xfId="8743"/>
    <cellStyle name="Comma 4 2 6 5 3" xfId="5226"/>
    <cellStyle name="Comma 4 2 6 5 3 2" xfId="10499"/>
    <cellStyle name="Comma 4 2 6 5 4" xfId="6986"/>
    <cellStyle name="Comma 4 2 6 6" xfId="1959"/>
    <cellStyle name="Comma 4 2 6 6 2" xfId="7242"/>
    <cellStyle name="Comma 4 2 6 7" xfId="3725"/>
    <cellStyle name="Comma 4 2 6 7 2" xfId="8998"/>
    <cellStyle name="Comma 4 2 6 8" xfId="5485"/>
    <cellStyle name="Comma 4 2 7" xfId="315"/>
    <cellStyle name="Comma 4 2 7 2" xfId="1326"/>
    <cellStyle name="Comma 4 2 7 2 2" xfId="3116"/>
    <cellStyle name="Comma 4 2 7 2 2 2" xfId="8392"/>
    <cellStyle name="Comma 4 2 7 2 3" xfId="4875"/>
    <cellStyle name="Comma 4 2 7 2 3 2" xfId="10148"/>
    <cellStyle name="Comma 4 2 7 2 4" xfId="6635"/>
    <cellStyle name="Comma 4 2 7 3" xfId="828"/>
    <cellStyle name="Comma 4 2 7 3 2" xfId="2618"/>
    <cellStyle name="Comma 4 2 7 3 2 2" xfId="7894"/>
    <cellStyle name="Comma 4 2 7 3 3" xfId="4377"/>
    <cellStyle name="Comma 4 2 7 3 3 2" xfId="9650"/>
    <cellStyle name="Comma 4 2 7 3 4" xfId="6137"/>
    <cellStyle name="Comma 4 2 7 4" xfId="2110"/>
    <cellStyle name="Comma 4 2 7 4 2" xfId="7391"/>
    <cellStyle name="Comma 4 2 7 5" xfId="3874"/>
    <cellStyle name="Comma 4 2 7 5 2" xfId="9147"/>
    <cellStyle name="Comma 4 2 7 6" xfId="5634"/>
    <cellStyle name="Comma 4 2 8" xfId="1077"/>
    <cellStyle name="Comma 4 2 8 2" xfId="2867"/>
    <cellStyle name="Comma 4 2 8 2 2" xfId="8143"/>
    <cellStyle name="Comma 4 2 8 3" xfId="4626"/>
    <cellStyle name="Comma 4 2 8 3 2" xfId="9899"/>
    <cellStyle name="Comma 4 2 8 4" xfId="6386"/>
    <cellStyle name="Comma 4 2 9" xfId="579"/>
    <cellStyle name="Comma 4 2 9 2" xfId="2369"/>
    <cellStyle name="Comma 4 2 9 2 2" xfId="7645"/>
    <cellStyle name="Comma 4 2 9 3" xfId="4128"/>
    <cellStyle name="Comma 4 2 9 3 2" xfId="9401"/>
    <cellStyle name="Comma 4 2 9 4" xfId="5888"/>
    <cellStyle name="Comma 4 3" xfId="36"/>
    <cellStyle name="Comma 4 3 10" xfId="1858"/>
    <cellStyle name="Comma 4 3 10 2" xfId="7149"/>
    <cellStyle name="Comma 4 3 11" xfId="3632"/>
    <cellStyle name="Comma 4 3 11 2" xfId="8905"/>
    <cellStyle name="Comma 4 3 12" xfId="5392"/>
    <cellStyle name="Comma 4 3 2" xfId="130"/>
    <cellStyle name="Comma 4 3 2 10" xfId="5456"/>
    <cellStyle name="Comma 4 3 2 2" xfId="286"/>
    <cellStyle name="Comma 4 3 2 2 2" xfId="542"/>
    <cellStyle name="Comma 4 3 2 2 2 2" xfId="1553"/>
    <cellStyle name="Comma 4 3 2 2 2 2 2" xfId="3343"/>
    <cellStyle name="Comma 4 3 2 2 2 2 2 2" xfId="8619"/>
    <cellStyle name="Comma 4 3 2 2 2 2 3" xfId="5102"/>
    <cellStyle name="Comma 4 3 2 2 2 2 3 2" xfId="10375"/>
    <cellStyle name="Comma 4 3 2 2 2 2 4" xfId="6862"/>
    <cellStyle name="Comma 4 3 2 2 2 3" xfId="1055"/>
    <cellStyle name="Comma 4 3 2 2 2 3 2" xfId="2845"/>
    <cellStyle name="Comma 4 3 2 2 2 3 2 2" xfId="8121"/>
    <cellStyle name="Comma 4 3 2 2 2 3 3" xfId="4604"/>
    <cellStyle name="Comma 4 3 2 2 2 3 3 2" xfId="9877"/>
    <cellStyle name="Comma 4 3 2 2 2 3 4" xfId="6364"/>
    <cellStyle name="Comma 4 3 2 2 2 4" xfId="2337"/>
    <cellStyle name="Comma 4 3 2 2 2 4 2" xfId="7618"/>
    <cellStyle name="Comma 4 3 2 2 2 5" xfId="4101"/>
    <cellStyle name="Comma 4 3 2 2 2 5 2" xfId="9374"/>
    <cellStyle name="Comma 4 3 2 2 2 6" xfId="5861"/>
    <cellStyle name="Comma 4 3 2 2 3" xfId="1304"/>
    <cellStyle name="Comma 4 3 2 2 3 2" xfId="3094"/>
    <cellStyle name="Comma 4 3 2 2 3 2 2" xfId="8370"/>
    <cellStyle name="Comma 4 3 2 2 3 3" xfId="4853"/>
    <cellStyle name="Comma 4 3 2 2 3 3 2" xfId="10126"/>
    <cellStyle name="Comma 4 3 2 2 3 4" xfId="6613"/>
    <cellStyle name="Comma 4 3 2 2 4" xfId="806"/>
    <cellStyle name="Comma 4 3 2 2 4 2" xfId="2596"/>
    <cellStyle name="Comma 4 3 2 2 4 2 2" xfId="7872"/>
    <cellStyle name="Comma 4 3 2 2 4 3" xfId="4355"/>
    <cellStyle name="Comma 4 3 2 2 4 3 2" xfId="9628"/>
    <cellStyle name="Comma 4 3 2 2 4 4" xfId="6115"/>
    <cellStyle name="Comma 4 3 2 2 5" xfId="1809"/>
    <cellStyle name="Comma 4 3 2 2 5 2" xfId="3594"/>
    <cellStyle name="Comma 4 3 2 2 5 2 2" xfId="8870"/>
    <cellStyle name="Comma 4 3 2 2 5 3" xfId="5353"/>
    <cellStyle name="Comma 4 3 2 2 5 3 2" xfId="10626"/>
    <cellStyle name="Comma 4 3 2 2 5 4" xfId="7113"/>
    <cellStyle name="Comma 4 3 2 2 6" xfId="2086"/>
    <cellStyle name="Comma 4 3 2 2 6 2" xfId="7369"/>
    <cellStyle name="Comma 4 3 2 2 7" xfId="3852"/>
    <cellStyle name="Comma 4 3 2 2 7 2" xfId="9125"/>
    <cellStyle name="Comma 4 3 2 2 8" xfId="5612"/>
    <cellStyle name="Comma 4 3 2 3" xfId="194"/>
    <cellStyle name="Comma 4 3 2 3 2" xfId="450"/>
    <cellStyle name="Comma 4 3 2 3 2 2" xfId="1461"/>
    <cellStyle name="Comma 4 3 2 3 2 2 2" xfId="3251"/>
    <cellStyle name="Comma 4 3 2 3 2 2 2 2" xfId="8527"/>
    <cellStyle name="Comma 4 3 2 3 2 2 3" xfId="5010"/>
    <cellStyle name="Comma 4 3 2 3 2 2 3 2" xfId="10283"/>
    <cellStyle name="Comma 4 3 2 3 2 2 4" xfId="6770"/>
    <cellStyle name="Comma 4 3 2 3 2 3" xfId="963"/>
    <cellStyle name="Comma 4 3 2 3 2 3 2" xfId="2753"/>
    <cellStyle name="Comma 4 3 2 3 2 3 2 2" xfId="8029"/>
    <cellStyle name="Comma 4 3 2 3 2 3 3" xfId="4512"/>
    <cellStyle name="Comma 4 3 2 3 2 3 3 2" xfId="9785"/>
    <cellStyle name="Comma 4 3 2 3 2 3 4" xfId="6272"/>
    <cellStyle name="Comma 4 3 2 3 2 4" xfId="2245"/>
    <cellStyle name="Comma 4 3 2 3 2 4 2" xfId="7526"/>
    <cellStyle name="Comma 4 3 2 3 2 5" xfId="4009"/>
    <cellStyle name="Comma 4 3 2 3 2 5 2" xfId="9282"/>
    <cellStyle name="Comma 4 3 2 3 2 6" xfId="5769"/>
    <cellStyle name="Comma 4 3 2 3 3" xfId="1212"/>
    <cellStyle name="Comma 4 3 2 3 3 2" xfId="3002"/>
    <cellStyle name="Comma 4 3 2 3 3 2 2" xfId="8278"/>
    <cellStyle name="Comma 4 3 2 3 3 3" xfId="4761"/>
    <cellStyle name="Comma 4 3 2 3 3 3 2" xfId="10034"/>
    <cellStyle name="Comma 4 3 2 3 3 4" xfId="6521"/>
    <cellStyle name="Comma 4 3 2 3 4" xfId="714"/>
    <cellStyle name="Comma 4 3 2 3 4 2" xfId="2504"/>
    <cellStyle name="Comma 4 3 2 3 4 2 2" xfId="7780"/>
    <cellStyle name="Comma 4 3 2 3 4 3" xfId="4263"/>
    <cellStyle name="Comma 4 3 2 3 4 3 2" xfId="9536"/>
    <cellStyle name="Comma 4 3 2 3 4 4" xfId="6023"/>
    <cellStyle name="Comma 4 3 2 3 5" xfId="1717"/>
    <cellStyle name="Comma 4 3 2 3 5 2" xfId="3502"/>
    <cellStyle name="Comma 4 3 2 3 5 2 2" xfId="8778"/>
    <cellStyle name="Comma 4 3 2 3 5 3" xfId="5261"/>
    <cellStyle name="Comma 4 3 2 3 5 3 2" xfId="10534"/>
    <cellStyle name="Comma 4 3 2 3 5 4" xfId="7021"/>
    <cellStyle name="Comma 4 3 2 3 6" xfId="1994"/>
    <cellStyle name="Comma 4 3 2 3 6 2" xfId="7277"/>
    <cellStyle name="Comma 4 3 2 3 7" xfId="3760"/>
    <cellStyle name="Comma 4 3 2 3 7 2" xfId="9033"/>
    <cellStyle name="Comma 4 3 2 3 8" xfId="5520"/>
    <cellStyle name="Comma 4 3 2 4" xfId="386"/>
    <cellStyle name="Comma 4 3 2 4 2" xfId="1397"/>
    <cellStyle name="Comma 4 3 2 4 2 2" xfId="3187"/>
    <cellStyle name="Comma 4 3 2 4 2 2 2" xfId="8463"/>
    <cellStyle name="Comma 4 3 2 4 2 3" xfId="4946"/>
    <cellStyle name="Comma 4 3 2 4 2 3 2" xfId="10219"/>
    <cellStyle name="Comma 4 3 2 4 2 4" xfId="6706"/>
    <cellStyle name="Comma 4 3 2 4 3" xfId="899"/>
    <cellStyle name="Comma 4 3 2 4 3 2" xfId="2689"/>
    <cellStyle name="Comma 4 3 2 4 3 2 2" xfId="7965"/>
    <cellStyle name="Comma 4 3 2 4 3 3" xfId="4448"/>
    <cellStyle name="Comma 4 3 2 4 3 3 2" xfId="9721"/>
    <cellStyle name="Comma 4 3 2 4 3 4" xfId="6208"/>
    <cellStyle name="Comma 4 3 2 4 4" xfId="2181"/>
    <cellStyle name="Comma 4 3 2 4 4 2" xfId="7462"/>
    <cellStyle name="Comma 4 3 2 4 5" xfId="3945"/>
    <cellStyle name="Comma 4 3 2 4 5 2" xfId="9218"/>
    <cellStyle name="Comma 4 3 2 4 6" xfId="5705"/>
    <cellStyle name="Comma 4 3 2 5" xfId="1148"/>
    <cellStyle name="Comma 4 3 2 5 2" xfId="2938"/>
    <cellStyle name="Comma 4 3 2 5 2 2" xfId="8214"/>
    <cellStyle name="Comma 4 3 2 5 3" xfId="4697"/>
    <cellStyle name="Comma 4 3 2 5 3 2" xfId="9970"/>
    <cellStyle name="Comma 4 3 2 5 4" xfId="6457"/>
    <cellStyle name="Comma 4 3 2 6" xfId="650"/>
    <cellStyle name="Comma 4 3 2 6 2" xfId="2440"/>
    <cellStyle name="Comma 4 3 2 6 2 2" xfId="7716"/>
    <cellStyle name="Comma 4 3 2 6 3" xfId="4199"/>
    <cellStyle name="Comma 4 3 2 6 3 2" xfId="9472"/>
    <cellStyle name="Comma 4 3 2 6 4" xfId="5959"/>
    <cellStyle name="Comma 4 3 2 7" xfId="1653"/>
    <cellStyle name="Comma 4 3 2 7 2" xfId="3438"/>
    <cellStyle name="Comma 4 3 2 7 2 2" xfId="8714"/>
    <cellStyle name="Comma 4 3 2 7 3" xfId="5197"/>
    <cellStyle name="Comma 4 3 2 7 3 2" xfId="10470"/>
    <cellStyle name="Comma 4 3 2 7 4" xfId="6957"/>
    <cellStyle name="Comma 4 3 2 8" xfId="1930"/>
    <cellStyle name="Comma 4 3 2 8 2" xfId="7213"/>
    <cellStyle name="Comma 4 3 2 9" xfId="3696"/>
    <cellStyle name="Comma 4 3 2 9 2" xfId="8969"/>
    <cellStyle name="Comma 4 3 3" xfId="102"/>
    <cellStyle name="Comma 4 3 3 2" xfId="258"/>
    <cellStyle name="Comma 4 3 3 2 2" xfId="514"/>
    <cellStyle name="Comma 4 3 3 2 2 2" xfId="1525"/>
    <cellStyle name="Comma 4 3 3 2 2 2 2" xfId="3315"/>
    <cellStyle name="Comma 4 3 3 2 2 2 2 2" xfId="8591"/>
    <cellStyle name="Comma 4 3 3 2 2 2 3" xfId="5074"/>
    <cellStyle name="Comma 4 3 3 2 2 2 3 2" xfId="10347"/>
    <cellStyle name="Comma 4 3 3 2 2 2 4" xfId="6834"/>
    <cellStyle name="Comma 4 3 3 2 2 3" xfId="1027"/>
    <cellStyle name="Comma 4 3 3 2 2 3 2" xfId="2817"/>
    <cellStyle name="Comma 4 3 3 2 2 3 2 2" xfId="8093"/>
    <cellStyle name="Comma 4 3 3 2 2 3 3" xfId="4576"/>
    <cellStyle name="Comma 4 3 3 2 2 3 3 2" xfId="9849"/>
    <cellStyle name="Comma 4 3 3 2 2 3 4" xfId="6336"/>
    <cellStyle name="Comma 4 3 3 2 2 4" xfId="2309"/>
    <cellStyle name="Comma 4 3 3 2 2 4 2" xfId="7590"/>
    <cellStyle name="Comma 4 3 3 2 2 5" xfId="4073"/>
    <cellStyle name="Comma 4 3 3 2 2 5 2" xfId="9346"/>
    <cellStyle name="Comma 4 3 3 2 2 6" xfId="5833"/>
    <cellStyle name="Comma 4 3 3 2 3" xfId="1276"/>
    <cellStyle name="Comma 4 3 3 2 3 2" xfId="3066"/>
    <cellStyle name="Comma 4 3 3 2 3 2 2" xfId="8342"/>
    <cellStyle name="Comma 4 3 3 2 3 3" xfId="4825"/>
    <cellStyle name="Comma 4 3 3 2 3 3 2" xfId="10098"/>
    <cellStyle name="Comma 4 3 3 2 3 4" xfId="6585"/>
    <cellStyle name="Comma 4 3 3 2 4" xfId="778"/>
    <cellStyle name="Comma 4 3 3 2 4 2" xfId="2568"/>
    <cellStyle name="Comma 4 3 3 2 4 2 2" xfId="7844"/>
    <cellStyle name="Comma 4 3 3 2 4 3" xfId="4327"/>
    <cellStyle name="Comma 4 3 3 2 4 3 2" xfId="9600"/>
    <cellStyle name="Comma 4 3 3 2 4 4" xfId="6087"/>
    <cellStyle name="Comma 4 3 3 2 5" xfId="1781"/>
    <cellStyle name="Comma 4 3 3 2 5 2" xfId="3566"/>
    <cellStyle name="Comma 4 3 3 2 5 2 2" xfId="8842"/>
    <cellStyle name="Comma 4 3 3 2 5 3" xfId="5325"/>
    <cellStyle name="Comma 4 3 3 2 5 3 2" xfId="10598"/>
    <cellStyle name="Comma 4 3 3 2 5 4" xfId="7085"/>
    <cellStyle name="Comma 4 3 3 2 6" xfId="2058"/>
    <cellStyle name="Comma 4 3 3 2 6 2" xfId="7341"/>
    <cellStyle name="Comma 4 3 3 2 7" xfId="3824"/>
    <cellStyle name="Comma 4 3 3 2 7 2" xfId="9097"/>
    <cellStyle name="Comma 4 3 3 2 8" xfId="5584"/>
    <cellStyle name="Comma 4 3 3 3" xfId="358"/>
    <cellStyle name="Comma 4 3 3 3 2" xfId="1369"/>
    <cellStyle name="Comma 4 3 3 3 2 2" xfId="3159"/>
    <cellStyle name="Comma 4 3 3 3 2 2 2" xfId="8435"/>
    <cellStyle name="Comma 4 3 3 3 2 3" xfId="4918"/>
    <cellStyle name="Comma 4 3 3 3 2 3 2" xfId="10191"/>
    <cellStyle name="Comma 4 3 3 3 2 4" xfId="6678"/>
    <cellStyle name="Comma 4 3 3 3 3" xfId="871"/>
    <cellStyle name="Comma 4 3 3 3 3 2" xfId="2661"/>
    <cellStyle name="Comma 4 3 3 3 3 2 2" xfId="7937"/>
    <cellStyle name="Comma 4 3 3 3 3 3" xfId="4420"/>
    <cellStyle name="Comma 4 3 3 3 3 3 2" xfId="9693"/>
    <cellStyle name="Comma 4 3 3 3 3 4" xfId="6180"/>
    <cellStyle name="Comma 4 3 3 3 4" xfId="2153"/>
    <cellStyle name="Comma 4 3 3 3 4 2" xfId="7434"/>
    <cellStyle name="Comma 4 3 3 3 5" xfId="3917"/>
    <cellStyle name="Comma 4 3 3 3 5 2" xfId="9190"/>
    <cellStyle name="Comma 4 3 3 3 6" xfId="5677"/>
    <cellStyle name="Comma 4 3 3 4" xfId="1120"/>
    <cellStyle name="Comma 4 3 3 4 2" xfId="2910"/>
    <cellStyle name="Comma 4 3 3 4 2 2" xfId="8186"/>
    <cellStyle name="Comma 4 3 3 4 3" xfId="4669"/>
    <cellStyle name="Comma 4 3 3 4 3 2" xfId="9942"/>
    <cellStyle name="Comma 4 3 3 4 4" xfId="6429"/>
    <cellStyle name="Comma 4 3 3 5" xfId="622"/>
    <cellStyle name="Comma 4 3 3 5 2" xfId="2412"/>
    <cellStyle name="Comma 4 3 3 5 2 2" xfId="7688"/>
    <cellStyle name="Comma 4 3 3 5 3" xfId="4171"/>
    <cellStyle name="Comma 4 3 3 5 3 2" xfId="9444"/>
    <cellStyle name="Comma 4 3 3 5 4" xfId="5931"/>
    <cellStyle name="Comma 4 3 3 6" xfId="1625"/>
    <cellStyle name="Comma 4 3 3 6 2" xfId="3410"/>
    <cellStyle name="Comma 4 3 3 6 2 2" xfId="8686"/>
    <cellStyle name="Comma 4 3 3 6 3" xfId="5169"/>
    <cellStyle name="Comma 4 3 3 6 3 2" xfId="10442"/>
    <cellStyle name="Comma 4 3 3 6 4" xfId="6929"/>
    <cellStyle name="Comma 4 3 3 7" xfId="1902"/>
    <cellStyle name="Comma 4 3 3 7 2" xfId="7185"/>
    <cellStyle name="Comma 4 3 3 8" xfId="3668"/>
    <cellStyle name="Comma 4 3 3 8 2" xfId="8941"/>
    <cellStyle name="Comma 4 3 3 9" xfId="5428"/>
    <cellStyle name="Comma 4 3 4" xfId="222"/>
    <cellStyle name="Comma 4 3 4 2" xfId="478"/>
    <cellStyle name="Comma 4 3 4 2 2" xfId="1489"/>
    <cellStyle name="Comma 4 3 4 2 2 2" xfId="3279"/>
    <cellStyle name="Comma 4 3 4 2 2 2 2" xfId="8555"/>
    <cellStyle name="Comma 4 3 4 2 2 3" xfId="5038"/>
    <cellStyle name="Comma 4 3 4 2 2 3 2" xfId="10311"/>
    <cellStyle name="Comma 4 3 4 2 2 4" xfId="6798"/>
    <cellStyle name="Comma 4 3 4 2 3" xfId="991"/>
    <cellStyle name="Comma 4 3 4 2 3 2" xfId="2781"/>
    <cellStyle name="Comma 4 3 4 2 3 2 2" xfId="8057"/>
    <cellStyle name="Comma 4 3 4 2 3 3" xfId="4540"/>
    <cellStyle name="Comma 4 3 4 2 3 3 2" xfId="9813"/>
    <cellStyle name="Comma 4 3 4 2 3 4" xfId="6300"/>
    <cellStyle name="Comma 4 3 4 2 4" xfId="2273"/>
    <cellStyle name="Comma 4 3 4 2 4 2" xfId="7554"/>
    <cellStyle name="Comma 4 3 4 2 5" xfId="4037"/>
    <cellStyle name="Comma 4 3 4 2 5 2" xfId="9310"/>
    <cellStyle name="Comma 4 3 4 2 6" xfId="5797"/>
    <cellStyle name="Comma 4 3 4 3" xfId="1240"/>
    <cellStyle name="Comma 4 3 4 3 2" xfId="3030"/>
    <cellStyle name="Comma 4 3 4 3 2 2" xfId="8306"/>
    <cellStyle name="Comma 4 3 4 3 3" xfId="4789"/>
    <cellStyle name="Comma 4 3 4 3 3 2" xfId="10062"/>
    <cellStyle name="Comma 4 3 4 3 4" xfId="6549"/>
    <cellStyle name="Comma 4 3 4 4" xfId="742"/>
    <cellStyle name="Comma 4 3 4 4 2" xfId="2532"/>
    <cellStyle name="Comma 4 3 4 4 2 2" xfId="7808"/>
    <cellStyle name="Comma 4 3 4 4 3" xfId="4291"/>
    <cellStyle name="Comma 4 3 4 4 3 2" xfId="9564"/>
    <cellStyle name="Comma 4 3 4 4 4" xfId="6051"/>
    <cellStyle name="Comma 4 3 4 5" xfId="1745"/>
    <cellStyle name="Comma 4 3 4 5 2" xfId="3530"/>
    <cellStyle name="Comma 4 3 4 5 2 2" xfId="8806"/>
    <cellStyle name="Comma 4 3 4 5 3" xfId="5289"/>
    <cellStyle name="Comma 4 3 4 5 3 2" xfId="10562"/>
    <cellStyle name="Comma 4 3 4 5 4" xfId="7049"/>
    <cellStyle name="Comma 4 3 4 6" xfId="2022"/>
    <cellStyle name="Comma 4 3 4 6 2" xfId="7305"/>
    <cellStyle name="Comma 4 3 4 7" xfId="3788"/>
    <cellStyle name="Comma 4 3 4 7 2" xfId="9061"/>
    <cellStyle name="Comma 4 3 4 8" xfId="5548"/>
    <cellStyle name="Comma 4 3 5" xfId="166"/>
    <cellStyle name="Comma 4 3 5 2" xfId="422"/>
    <cellStyle name="Comma 4 3 5 2 2" xfId="1433"/>
    <cellStyle name="Comma 4 3 5 2 2 2" xfId="3223"/>
    <cellStyle name="Comma 4 3 5 2 2 2 2" xfId="8499"/>
    <cellStyle name="Comma 4 3 5 2 2 3" xfId="4982"/>
    <cellStyle name="Comma 4 3 5 2 2 3 2" xfId="10255"/>
    <cellStyle name="Comma 4 3 5 2 2 4" xfId="6742"/>
    <cellStyle name="Comma 4 3 5 2 3" xfId="935"/>
    <cellStyle name="Comma 4 3 5 2 3 2" xfId="2725"/>
    <cellStyle name="Comma 4 3 5 2 3 2 2" xfId="8001"/>
    <cellStyle name="Comma 4 3 5 2 3 3" xfId="4484"/>
    <cellStyle name="Comma 4 3 5 2 3 3 2" xfId="9757"/>
    <cellStyle name="Comma 4 3 5 2 3 4" xfId="6244"/>
    <cellStyle name="Comma 4 3 5 2 4" xfId="2217"/>
    <cellStyle name="Comma 4 3 5 2 4 2" xfId="7498"/>
    <cellStyle name="Comma 4 3 5 2 5" xfId="3981"/>
    <cellStyle name="Comma 4 3 5 2 5 2" xfId="9254"/>
    <cellStyle name="Comma 4 3 5 2 6" xfId="5741"/>
    <cellStyle name="Comma 4 3 5 3" xfId="1184"/>
    <cellStyle name="Comma 4 3 5 3 2" xfId="2974"/>
    <cellStyle name="Comma 4 3 5 3 2 2" xfId="8250"/>
    <cellStyle name="Comma 4 3 5 3 3" xfId="4733"/>
    <cellStyle name="Comma 4 3 5 3 3 2" xfId="10006"/>
    <cellStyle name="Comma 4 3 5 3 4" xfId="6493"/>
    <cellStyle name="Comma 4 3 5 4" xfId="686"/>
    <cellStyle name="Comma 4 3 5 4 2" xfId="2476"/>
    <cellStyle name="Comma 4 3 5 4 2 2" xfId="7752"/>
    <cellStyle name="Comma 4 3 5 4 3" xfId="4235"/>
    <cellStyle name="Comma 4 3 5 4 3 2" xfId="9508"/>
    <cellStyle name="Comma 4 3 5 4 4" xfId="5995"/>
    <cellStyle name="Comma 4 3 5 5" xfId="1689"/>
    <cellStyle name="Comma 4 3 5 5 2" xfId="3474"/>
    <cellStyle name="Comma 4 3 5 5 2 2" xfId="8750"/>
    <cellStyle name="Comma 4 3 5 5 3" xfId="5233"/>
    <cellStyle name="Comma 4 3 5 5 3 2" xfId="10506"/>
    <cellStyle name="Comma 4 3 5 5 4" xfId="6993"/>
    <cellStyle name="Comma 4 3 5 6" xfId="1966"/>
    <cellStyle name="Comma 4 3 5 6 2" xfId="7249"/>
    <cellStyle name="Comma 4 3 5 7" xfId="3732"/>
    <cellStyle name="Comma 4 3 5 7 2" xfId="9005"/>
    <cellStyle name="Comma 4 3 5 8" xfId="5492"/>
    <cellStyle name="Comma 4 3 6" xfId="322"/>
    <cellStyle name="Comma 4 3 6 2" xfId="1333"/>
    <cellStyle name="Comma 4 3 6 2 2" xfId="3123"/>
    <cellStyle name="Comma 4 3 6 2 2 2" xfId="8399"/>
    <cellStyle name="Comma 4 3 6 2 3" xfId="4882"/>
    <cellStyle name="Comma 4 3 6 2 3 2" xfId="10155"/>
    <cellStyle name="Comma 4 3 6 2 4" xfId="6642"/>
    <cellStyle name="Comma 4 3 6 3" xfId="835"/>
    <cellStyle name="Comma 4 3 6 3 2" xfId="2625"/>
    <cellStyle name="Comma 4 3 6 3 2 2" xfId="7901"/>
    <cellStyle name="Comma 4 3 6 3 3" xfId="4384"/>
    <cellStyle name="Comma 4 3 6 3 3 2" xfId="9657"/>
    <cellStyle name="Comma 4 3 6 3 4" xfId="6144"/>
    <cellStyle name="Comma 4 3 6 4" xfId="2117"/>
    <cellStyle name="Comma 4 3 6 4 2" xfId="7398"/>
    <cellStyle name="Comma 4 3 6 5" xfId="3881"/>
    <cellStyle name="Comma 4 3 6 5 2" xfId="9154"/>
    <cellStyle name="Comma 4 3 6 6" xfId="5641"/>
    <cellStyle name="Comma 4 3 7" xfId="1084"/>
    <cellStyle name="Comma 4 3 7 2" xfId="2874"/>
    <cellStyle name="Comma 4 3 7 2 2" xfId="8150"/>
    <cellStyle name="Comma 4 3 7 3" xfId="4633"/>
    <cellStyle name="Comma 4 3 7 3 2" xfId="9906"/>
    <cellStyle name="Comma 4 3 7 4" xfId="6393"/>
    <cellStyle name="Comma 4 3 8" xfId="586"/>
    <cellStyle name="Comma 4 3 8 2" xfId="2376"/>
    <cellStyle name="Comma 4 3 8 2 2" xfId="7652"/>
    <cellStyle name="Comma 4 3 8 3" xfId="4135"/>
    <cellStyle name="Comma 4 3 8 3 2" xfId="9408"/>
    <cellStyle name="Comma 4 3 8 4" xfId="5895"/>
    <cellStyle name="Comma 4 3 9" xfId="1589"/>
    <cellStyle name="Comma 4 3 9 2" xfId="3374"/>
    <cellStyle name="Comma 4 3 9 2 2" xfId="8650"/>
    <cellStyle name="Comma 4 3 9 3" xfId="5133"/>
    <cellStyle name="Comma 4 3 9 3 2" xfId="10406"/>
    <cellStyle name="Comma 4 3 9 4" xfId="6893"/>
    <cellStyle name="Comma 4 4" xfId="73"/>
    <cellStyle name="Comma 4 4 10" xfId="5414"/>
    <cellStyle name="Comma 4 4 2" xfId="244"/>
    <cellStyle name="Comma 4 4 2 2" xfId="500"/>
    <cellStyle name="Comma 4 4 2 2 2" xfId="1511"/>
    <cellStyle name="Comma 4 4 2 2 2 2" xfId="3301"/>
    <cellStyle name="Comma 4 4 2 2 2 2 2" xfId="8577"/>
    <cellStyle name="Comma 4 4 2 2 2 3" xfId="5060"/>
    <cellStyle name="Comma 4 4 2 2 2 3 2" xfId="10333"/>
    <cellStyle name="Comma 4 4 2 2 2 4" xfId="6820"/>
    <cellStyle name="Comma 4 4 2 2 3" xfId="1013"/>
    <cellStyle name="Comma 4 4 2 2 3 2" xfId="2803"/>
    <cellStyle name="Comma 4 4 2 2 3 2 2" xfId="8079"/>
    <cellStyle name="Comma 4 4 2 2 3 3" xfId="4562"/>
    <cellStyle name="Comma 4 4 2 2 3 3 2" xfId="9835"/>
    <cellStyle name="Comma 4 4 2 2 3 4" xfId="6322"/>
    <cellStyle name="Comma 4 4 2 2 4" xfId="2295"/>
    <cellStyle name="Comma 4 4 2 2 4 2" xfId="7576"/>
    <cellStyle name="Comma 4 4 2 2 5" xfId="4059"/>
    <cellStyle name="Comma 4 4 2 2 5 2" xfId="9332"/>
    <cellStyle name="Comma 4 4 2 2 6" xfId="5819"/>
    <cellStyle name="Comma 4 4 2 3" xfId="1262"/>
    <cellStyle name="Comma 4 4 2 3 2" xfId="3052"/>
    <cellStyle name="Comma 4 4 2 3 2 2" xfId="8328"/>
    <cellStyle name="Comma 4 4 2 3 3" xfId="4811"/>
    <cellStyle name="Comma 4 4 2 3 3 2" xfId="10084"/>
    <cellStyle name="Comma 4 4 2 3 4" xfId="6571"/>
    <cellStyle name="Comma 4 4 2 4" xfId="764"/>
    <cellStyle name="Comma 4 4 2 4 2" xfId="2554"/>
    <cellStyle name="Comma 4 4 2 4 2 2" xfId="7830"/>
    <cellStyle name="Comma 4 4 2 4 3" xfId="4313"/>
    <cellStyle name="Comma 4 4 2 4 3 2" xfId="9586"/>
    <cellStyle name="Comma 4 4 2 4 4" xfId="6073"/>
    <cellStyle name="Comma 4 4 2 5" xfId="1767"/>
    <cellStyle name="Comma 4 4 2 5 2" xfId="3552"/>
    <cellStyle name="Comma 4 4 2 5 2 2" xfId="8828"/>
    <cellStyle name="Comma 4 4 2 5 3" xfId="5311"/>
    <cellStyle name="Comma 4 4 2 5 3 2" xfId="10584"/>
    <cellStyle name="Comma 4 4 2 5 4" xfId="7071"/>
    <cellStyle name="Comma 4 4 2 6" xfId="2044"/>
    <cellStyle name="Comma 4 4 2 6 2" xfId="7327"/>
    <cellStyle name="Comma 4 4 2 7" xfId="3810"/>
    <cellStyle name="Comma 4 4 2 7 2" xfId="9083"/>
    <cellStyle name="Comma 4 4 2 8" xfId="5570"/>
    <cellStyle name="Comma 4 4 3" xfId="152"/>
    <cellStyle name="Comma 4 4 3 2" xfId="408"/>
    <cellStyle name="Comma 4 4 3 2 2" xfId="1419"/>
    <cellStyle name="Comma 4 4 3 2 2 2" xfId="3209"/>
    <cellStyle name="Comma 4 4 3 2 2 2 2" xfId="8485"/>
    <cellStyle name="Comma 4 4 3 2 2 3" xfId="4968"/>
    <cellStyle name="Comma 4 4 3 2 2 3 2" xfId="10241"/>
    <cellStyle name="Comma 4 4 3 2 2 4" xfId="6728"/>
    <cellStyle name="Comma 4 4 3 2 3" xfId="921"/>
    <cellStyle name="Comma 4 4 3 2 3 2" xfId="2711"/>
    <cellStyle name="Comma 4 4 3 2 3 2 2" xfId="7987"/>
    <cellStyle name="Comma 4 4 3 2 3 3" xfId="4470"/>
    <cellStyle name="Comma 4 4 3 2 3 3 2" xfId="9743"/>
    <cellStyle name="Comma 4 4 3 2 3 4" xfId="6230"/>
    <cellStyle name="Comma 4 4 3 2 4" xfId="2203"/>
    <cellStyle name="Comma 4 4 3 2 4 2" xfId="7484"/>
    <cellStyle name="Comma 4 4 3 2 5" xfId="3967"/>
    <cellStyle name="Comma 4 4 3 2 5 2" xfId="9240"/>
    <cellStyle name="Comma 4 4 3 2 6" xfId="5727"/>
    <cellStyle name="Comma 4 4 3 3" xfId="1170"/>
    <cellStyle name="Comma 4 4 3 3 2" xfId="2960"/>
    <cellStyle name="Comma 4 4 3 3 2 2" xfId="8236"/>
    <cellStyle name="Comma 4 4 3 3 3" xfId="4719"/>
    <cellStyle name="Comma 4 4 3 3 3 2" xfId="9992"/>
    <cellStyle name="Comma 4 4 3 3 4" xfId="6479"/>
    <cellStyle name="Comma 4 4 3 4" xfId="672"/>
    <cellStyle name="Comma 4 4 3 4 2" xfId="2462"/>
    <cellStyle name="Comma 4 4 3 4 2 2" xfId="7738"/>
    <cellStyle name="Comma 4 4 3 4 3" xfId="4221"/>
    <cellStyle name="Comma 4 4 3 4 3 2" xfId="9494"/>
    <cellStyle name="Comma 4 4 3 4 4" xfId="5981"/>
    <cellStyle name="Comma 4 4 3 5" xfId="1675"/>
    <cellStyle name="Comma 4 4 3 5 2" xfId="3460"/>
    <cellStyle name="Comma 4 4 3 5 2 2" xfId="8736"/>
    <cellStyle name="Comma 4 4 3 5 3" xfId="5219"/>
    <cellStyle name="Comma 4 4 3 5 3 2" xfId="10492"/>
    <cellStyle name="Comma 4 4 3 5 4" xfId="6979"/>
    <cellStyle name="Comma 4 4 3 6" xfId="1952"/>
    <cellStyle name="Comma 4 4 3 6 2" xfId="7235"/>
    <cellStyle name="Comma 4 4 3 7" xfId="3718"/>
    <cellStyle name="Comma 4 4 3 7 2" xfId="8991"/>
    <cellStyle name="Comma 4 4 3 8" xfId="5478"/>
    <cellStyle name="Comma 4 4 4" xfId="344"/>
    <cellStyle name="Comma 4 4 4 2" xfId="1355"/>
    <cellStyle name="Comma 4 4 4 2 2" xfId="3145"/>
    <cellStyle name="Comma 4 4 4 2 2 2" xfId="8421"/>
    <cellStyle name="Comma 4 4 4 2 3" xfId="4904"/>
    <cellStyle name="Comma 4 4 4 2 3 2" xfId="10177"/>
    <cellStyle name="Comma 4 4 4 2 4" xfId="6664"/>
    <cellStyle name="Comma 4 4 4 3" xfId="857"/>
    <cellStyle name="Comma 4 4 4 3 2" xfId="2647"/>
    <cellStyle name="Comma 4 4 4 3 2 2" xfId="7923"/>
    <cellStyle name="Comma 4 4 4 3 3" xfId="4406"/>
    <cellStyle name="Comma 4 4 4 3 3 2" xfId="9679"/>
    <cellStyle name="Comma 4 4 4 3 4" xfId="6166"/>
    <cellStyle name="Comma 4 4 4 4" xfId="2139"/>
    <cellStyle name="Comma 4 4 4 4 2" xfId="7420"/>
    <cellStyle name="Comma 4 4 4 5" xfId="3903"/>
    <cellStyle name="Comma 4 4 4 5 2" xfId="9176"/>
    <cellStyle name="Comma 4 4 4 6" xfId="5663"/>
    <cellStyle name="Comma 4 4 5" xfId="1106"/>
    <cellStyle name="Comma 4 4 5 2" xfId="2896"/>
    <cellStyle name="Comma 4 4 5 2 2" xfId="8172"/>
    <cellStyle name="Comma 4 4 5 3" xfId="4655"/>
    <cellStyle name="Comma 4 4 5 3 2" xfId="9928"/>
    <cellStyle name="Comma 4 4 5 4" xfId="6415"/>
    <cellStyle name="Comma 4 4 6" xfId="608"/>
    <cellStyle name="Comma 4 4 6 2" xfId="2398"/>
    <cellStyle name="Comma 4 4 6 2 2" xfId="7674"/>
    <cellStyle name="Comma 4 4 6 3" xfId="4157"/>
    <cellStyle name="Comma 4 4 6 3 2" xfId="9430"/>
    <cellStyle name="Comma 4 4 6 4" xfId="5917"/>
    <cellStyle name="Comma 4 4 7" xfId="1611"/>
    <cellStyle name="Comma 4 4 7 2" xfId="3396"/>
    <cellStyle name="Comma 4 4 7 2 2" xfId="8672"/>
    <cellStyle name="Comma 4 4 7 3" xfId="5155"/>
    <cellStyle name="Comma 4 4 7 3 2" xfId="10428"/>
    <cellStyle name="Comma 4 4 7 4" xfId="6915"/>
    <cellStyle name="Comma 4 4 8" xfId="1884"/>
    <cellStyle name="Comma 4 4 8 2" xfId="7171"/>
    <cellStyle name="Comma 4 4 9" xfId="3654"/>
    <cellStyle name="Comma 4 4 9 2" xfId="8927"/>
    <cellStyle name="Comma 4 5" xfId="116"/>
    <cellStyle name="Comma 4 5 10" xfId="5442"/>
    <cellStyle name="Comma 4 5 2" xfId="272"/>
    <cellStyle name="Comma 4 5 2 2" xfId="528"/>
    <cellStyle name="Comma 4 5 2 2 2" xfId="1539"/>
    <cellStyle name="Comma 4 5 2 2 2 2" xfId="3329"/>
    <cellStyle name="Comma 4 5 2 2 2 2 2" xfId="8605"/>
    <cellStyle name="Comma 4 5 2 2 2 3" xfId="5088"/>
    <cellStyle name="Comma 4 5 2 2 2 3 2" xfId="10361"/>
    <cellStyle name="Comma 4 5 2 2 2 4" xfId="6848"/>
    <cellStyle name="Comma 4 5 2 2 3" xfId="1041"/>
    <cellStyle name="Comma 4 5 2 2 3 2" xfId="2831"/>
    <cellStyle name="Comma 4 5 2 2 3 2 2" xfId="8107"/>
    <cellStyle name="Comma 4 5 2 2 3 3" xfId="4590"/>
    <cellStyle name="Comma 4 5 2 2 3 3 2" xfId="9863"/>
    <cellStyle name="Comma 4 5 2 2 3 4" xfId="6350"/>
    <cellStyle name="Comma 4 5 2 2 4" xfId="2323"/>
    <cellStyle name="Comma 4 5 2 2 4 2" xfId="7604"/>
    <cellStyle name="Comma 4 5 2 2 5" xfId="4087"/>
    <cellStyle name="Comma 4 5 2 2 5 2" xfId="9360"/>
    <cellStyle name="Comma 4 5 2 2 6" xfId="5847"/>
    <cellStyle name="Comma 4 5 2 3" xfId="1290"/>
    <cellStyle name="Comma 4 5 2 3 2" xfId="3080"/>
    <cellStyle name="Comma 4 5 2 3 2 2" xfId="8356"/>
    <cellStyle name="Comma 4 5 2 3 3" xfId="4839"/>
    <cellStyle name="Comma 4 5 2 3 3 2" xfId="10112"/>
    <cellStyle name="Comma 4 5 2 3 4" xfId="6599"/>
    <cellStyle name="Comma 4 5 2 4" xfId="792"/>
    <cellStyle name="Comma 4 5 2 4 2" xfId="2582"/>
    <cellStyle name="Comma 4 5 2 4 2 2" xfId="7858"/>
    <cellStyle name="Comma 4 5 2 4 3" xfId="4341"/>
    <cellStyle name="Comma 4 5 2 4 3 2" xfId="9614"/>
    <cellStyle name="Comma 4 5 2 4 4" xfId="6101"/>
    <cellStyle name="Comma 4 5 2 5" xfId="1795"/>
    <cellStyle name="Comma 4 5 2 5 2" xfId="3580"/>
    <cellStyle name="Comma 4 5 2 5 2 2" xfId="8856"/>
    <cellStyle name="Comma 4 5 2 5 3" xfId="5339"/>
    <cellStyle name="Comma 4 5 2 5 3 2" xfId="10612"/>
    <cellStyle name="Comma 4 5 2 5 4" xfId="7099"/>
    <cellStyle name="Comma 4 5 2 6" xfId="2072"/>
    <cellStyle name="Comma 4 5 2 6 2" xfId="7355"/>
    <cellStyle name="Comma 4 5 2 7" xfId="3838"/>
    <cellStyle name="Comma 4 5 2 7 2" xfId="9111"/>
    <cellStyle name="Comma 4 5 2 8" xfId="5598"/>
    <cellStyle name="Comma 4 5 3" xfId="180"/>
    <cellStyle name="Comma 4 5 3 2" xfId="436"/>
    <cellStyle name="Comma 4 5 3 2 2" xfId="1447"/>
    <cellStyle name="Comma 4 5 3 2 2 2" xfId="3237"/>
    <cellStyle name="Comma 4 5 3 2 2 2 2" xfId="8513"/>
    <cellStyle name="Comma 4 5 3 2 2 3" xfId="4996"/>
    <cellStyle name="Comma 4 5 3 2 2 3 2" xfId="10269"/>
    <cellStyle name="Comma 4 5 3 2 2 4" xfId="6756"/>
    <cellStyle name="Comma 4 5 3 2 3" xfId="949"/>
    <cellStyle name="Comma 4 5 3 2 3 2" xfId="2739"/>
    <cellStyle name="Comma 4 5 3 2 3 2 2" xfId="8015"/>
    <cellStyle name="Comma 4 5 3 2 3 3" xfId="4498"/>
    <cellStyle name="Comma 4 5 3 2 3 3 2" xfId="9771"/>
    <cellStyle name="Comma 4 5 3 2 3 4" xfId="6258"/>
    <cellStyle name="Comma 4 5 3 2 4" xfId="2231"/>
    <cellStyle name="Comma 4 5 3 2 4 2" xfId="7512"/>
    <cellStyle name="Comma 4 5 3 2 5" xfId="3995"/>
    <cellStyle name="Comma 4 5 3 2 5 2" xfId="9268"/>
    <cellStyle name="Comma 4 5 3 2 6" xfId="5755"/>
    <cellStyle name="Comma 4 5 3 3" xfId="1198"/>
    <cellStyle name="Comma 4 5 3 3 2" xfId="2988"/>
    <cellStyle name="Comma 4 5 3 3 2 2" xfId="8264"/>
    <cellStyle name="Comma 4 5 3 3 3" xfId="4747"/>
    <cellStyle name="Comma 4 5 3 3 3 2" xfId="10020"/>
    <cellStyle name="Comma 4 5 3 3 4" xfId="6507"/>
    <cellStyle name="Comma 4 5 3 4" xfId="700"/>
    <cellStyle name="Comma 4 5 3 4 2" xfId="2490"/>
    <cellStyle name="Comma 4 5 3 4 2 2" xfId="7766"/>
    <cellStyle name="Comma 4 5 3 4 3" xfId="4249"/>
    <cellStyle name="Comma 4 5 3 4 3 2" xfId="9522"/>
    <cellStyle name="Comma 4 5 3 4 4" xfId="6009"/>
    <cellStyle name="Comma 4 5 3 5" xfId="1703"/>
    <cellStyle name="Comma 4 5 3 5 2" xfId="3488"/>
    <cellStyle name="Comma 4 5 3 5 2 2" xfId="8764"/>
    <cellStyle name="Comma 4 5 3 5 3" xfId="5247"/>
    <cellStyle name="Comma 4 5 3 5 3 2" xfId="10520"/>
    <cellStyle name="Comma 4 5 3 5 4" xfId="7007"/>
    <cellStyle name="Comma 4 5 3 6" xfId="1980"/>
    <cellStyle name="Comma 4 5 3 6 2" xfId="7263"/>
    <cellStyle name="Comma 4 5 3 7" xfId="3746"/>
    <cellStyle name="Comma 4 5 3 7 2" xfId="9019"/>
    <cellStyle name="Comma 4 5 3 8" xfId="5506"/>
    <cellStyle name="Comma 4 5 4" xfId="372"/>
    <cellStyle name="Comma 4 5 4 2" xfId="1383"/>
    <cellStyle name="Comma 4 5 4 2 2" xfId="3173"/>
    <cellStyle name="Comma 4 5 4 2 2 2" xfId="8449"/>
    <cellStyle name="Comma 4 5 4 2 3" xfId="4932"/>
    <cellStyle name="Comma 4 5 4 2 3 2" xfId="10205"/>
    <cellStyle name="Comma 4 5 4 2 4" xfId="6692"/>
    <cellStyle name="Comma 4 5 4 3" xfId="885"/>
    <cellStyle name="Comma 4 5 4 3 2" xfId="2675"/>
    <cellStyle name="Comma 4 5 4 3 2 2" xfId="7951"/>
    <cellStyle name="Comma 4 5 4 3 3" xfId="4434"/>
    <cellStyle name="Comma 4 5 4 3 3 2" xfId="9707"/>
    <cellStyle name="Comma 4 5 4 3 4" xfId="6194"/>
    <cellStyle name="Comma 4 5 4 4" xfId="2167"/>
    <cellStyle name="Comma 4 5 4 4 2" xfId="7448"/>
    <cellStyle name="Comma 4 5 4 5" xfId="3931"/>
    <cellStyle name="Comma 4 5 4 5 2" xfId="9204"/>
    <cellStyle name="Comma 4 5 4 6" xfId="5691"/>
    <cellStyle name="Comma 4 5 5" xfId="1134"/>
    <cellStyle name="Comma 4 5 5 2" xfId="2924"/>
    <cellStyle name="Comma 4 5 5 2 2" xfId="8200"/>
    <cellStyle name="Comma 4 5 5 3" xfId="4683"/>
    <cellStyle name="Comma 4 5 5 3 2" xfId="9956"/>
    <cellStyle name="Comma 4 5 5 4" xfId="6443"/>
    <cellStyle name="Comma 4 5 6" xfId="636"/>
    <cellStyle name="Comma 4 5 6 2" xfId="2426"/>
    <cellStyle name="Comma 4 5 6 2 2" xfId="7702"/>
    <cellStyle name="Comma 4 5 6 3" xfId="4185"/>
    <cellStyle name="Comma 4 5 6 3 2" xfId="9458"/>
    <cellStyle name="Comma 4 5 6 4" xfId="5945"/>
    <cellStyle name="Comma 4 5 7" xfId="1639"/>
    <cellStyle name="Comma 4 5 7 2" xfId="3424"/>
    <cellStyle name="Comma 4 5 7 2 2" xfId="8700"/>
    <cellStyle name="Comma 4 5 7 3" xfId="5183"/>
    <cellStyle name="Comma 4 5 7 3 2" xfId="10456"/>
    <cellStyle name="Comma 4 5 7 4" xfId="6943"/>
    <cellStyle name="Comma 4 5 8" xfId="1916"/>
    <cellStyle name="Comma 4 5 8 2" xfId="7199"/>
    <cellStyle name="Comma 4 5 9" xfId="3682"/>
    <cellStyle name="Comma 4 5 9 2" xfId="8955"/>
    <cellStyle name="Comma 4 6" xfId="65"/>
    <cellStyle name="Comma 4 6 2" xfId="236"/>
    <cellStyle name="Comma 4 6 2 2" xfId="492"/>
    <cellStyle name="Comma 4 6 2 2 2" xfId="1503"/>
    <cellStyle name="Comma 4 6 2 2 2 2" xfId="3293"/>
    <cellStyle name="Comma 4 6 2 2 2 2 2" xfId="8569"/>
    <cellStyle name="Comma 4 6 2 2 2 3" xfId="5052"/>
    <cellStyle name="Comma 4 6 2 2 2 3 2" xfId="10325"/>
    <cellStyle name="Comma 4 6 2 2 2 4" xfId="6812"/>
    <cellStyle name="Comma 4 6 2 2 3" xfId="1005"/>
    <cellStyle name="Comma 4 6 2 2 3 2" xfId="2795"/>
    <cellStyle name="Comma 4 6 2 2 3 2 2" xfId="8071"/>
    <cellStyle name="Comma 4 6 2 2 3 3" xfId="4554"/>
    <cellStyle name="Comma 4 6 2 2 3 3 2" xfId="9827"/>
    <cellStyle name="Comma 4 6 2 2 3 4" xfId="6314"/>
    <cellStyle name="Comma 4 6 2 2 4" xfId="2287"/>
    <cellStyle name="Comma 4 6 2 2 4 2" xfId="7568"/>
    <cellStyle name="Comma 4 6 2 2 5" xfId="4051"/>
    <cellStyle name="Comma 4 6 2 2 5 2" xfId="9324"/>
    <cellStyle name="Comma 4 6 2 2 6" xfId="5811"/>
    <cellStyle name="Comma 4 6 2 3" xfId="1254"/>
    <cellStyle name="Comma 4 6 2 3 2" xfId="3044"/>
    <cellStyle name="Comma 4 6 2 3 2 2" xfId="8320"/>
    <cellStyle name="Comma 4 6 2 3 3" xfId="4803"/>
    <cellStyle name="Comma 4 6 2 3 3 2" xfId="10076"/>
    <cellStyle name="Comma 4 6 2 3 4" xfId="6563"/>
    <cellStyle name="Comma 4 6 2 4" xfId="756"/>
    <cellStyle name="Comma 4 6 2 4 2" xfId="2546"/>
    <cellStyle name="Comma 4 6 2 4 2 2" xfId="7822"/>
    <cellStyle name="Comma 4 6 2 4 3" xfId="4305"/>
    <cellStyle name="Comma 4 6 2 4 3 2" xfId="9578"/>
    <cellStyle name="Comma 4 6 2 4 4" xfId="6065"/>
    <cellStyle name="Comma 4 6 2 5" xfId="1759"/>
    <cellStyle name="Comma 4 6 2 5 2" xfId="3544"/>
    <cellStyle name="Comma 4 6 2 5 2 2" xfId="8820"/>
    <cellStyle name="Comma 4 6 2 5 3" xfId="5303"/>
    <cellStyle name="Comma 4 6 2 5 3 2" xfId="10576"/>
    <cellStyle name="Comma 4 6 2 5 4" xfId="7063"/>
    <cellStyle name="Comma 4 6 2 6" xfId="2036"/>
    <cellStyle name="Comma 4 6 2 6 2" xfId="7319"/>
    <cellStyle name="Comma 4 6 2 7" xfId="3802"/>
    <cellStyle name="Comma 4 6 2 7 2" xfId="9075"/>
    <cellStyle name="Comma 4 6 2 8" xfId="5562"/>
    <cellStyle name="Comma 4 6 3" xfId="336"/>
    <cellStyle name="Comma 4 6 3 2" xfId="1347"/>
    <cellStyle name="Comma 4 6 3 2 2" xfId="3137"/>
    <cellStyle name="Comma 4 6 3 2 2 2" xfId="8413"/>
    <cellStyle name="Comma 4 6 3 2 3" xfId="4896"/>
    <cellStyle name="Comma 4 6 3 2 3 2" xfId="10169"/>
    <cellStyle name="Comma 4 6 3 2 4" xfId="6656"/>
    <cellStyle name="Comma 4 6 3 3" xfId="849"/>
    <cellStyle name="Comma 4 6 3 3 2" xfId="2639"/>
    <cellStyle name="Comma 4 6 3 3 2 2" xfId="7915"/>
    <cellStyle name="Comma 4 6 3 3 3" xfId="4398"/>
    <cellStyle name="Comma 4 6 3 3 3 2" xfId="9671"/>
    <cellStyle name="Comma 4 6 3 3 4" xfId="6158"/>
    <cellStyle name="Comma 4 6 3 4" xfId="2131"/>
    <cellStyle name="Comma 4 6 3 4 2" xfId="7412"/>
    <cellStyle name="Comma 4 6 3 5" xfId="3895"/>
    <cellStyle name="Comma 4 6 3 5 2" xfId="9168"/>
    <cellStyle name="Comma 4 6 3 6" xfId="5655"/>
    <cellStyle name="Comma 4 6 4" xfId="1098"/>
    <cellStyle name="Comma 4 6 4 2" xfId="2888"/>
    <cellStyle name="Comma 4 6 4 2 2" xfId="8164"/>
    <cellStyle name="Comma 4 6 4 3" xfId="4647"/>
    <cellStyle name="Comma 4 6 4 3 2" xfId="9920"/>
    <cellStyle name="Comma 4 6 4 4" xfId="6407"/>
    <cellStyle name="Comma 4 6 5" xfId="600"/>
    <cellStyle name="Comma 4 6 5 2" xfId="2390"/>
    <cellStyle name="Comma 4 6 5 2 2" xfId="7666"/>
    <cellStyle name="Comma 4 6 5 3" xfId="4149"/>
    <cellStyle name="Comma 4 6 5 3 2" xfId="9422"/>
    <cellStyle name="Comma 4 6 5 4" xfId="5909"/>
    <cellStyle name="Comma 4 6 6" xfId="1603"/>
    <cellStyle name="Comma 4 6 6 2" xfId="3388"/>
    <cellStyle name="Comma 4 6 6 2 2" xfId="8664"/>
    <cellStyle name="Comma 4 6 6 3" xfId="5147"/>
    <cellStyle name="Comma 4 6 6 3 2" xfId="10420"/>
    <cellStyle name="Comma 4 6 6 4" xfId="6907"/>
    <cellStyle name="Comma 4 6 7" xfId="1876"/>
    <cellStyle name="Comma 4 6 7 2" xfId="7163"/>
    <cellStyle name="Comma 4 6 8" xfId="3646"/>
    <cellStyle name="Comma 4 6 8 2" xfId="8919"/>
    <cellStyle name="Comma 4 6 9" xfId="5406"/>
    <cellStyle name="Comma 4 7" xfId="208"/>
    <cellStyle name="Comma 4 7 2" xfId="464"/>
    <cellStyle name="Comma 4 7 2 2" xfId="1475"/>
    <cellStyle name="Comma 4 7 2 2 2" xfId="3265"/>
    <cellStyle name="Comma 4 7 2 2 2 2" xfId="8541"/>
    <cellStyle name="Comma 4 7 2 2 3" xfId="5024"/>
    <cellStyle name="Comma 4 7 2 2 3 2" xfId="10297"/>
    <cellStyle name="Comma 4 7 2 2 4" xfId="6784"/>
    <cellStyle name="Comma 4 7 2 3" xfId="977"/>
    <cellStyle name="Comma 4 7 2 3 2" xfId="2767"/>
    <cellStyle name="Comma 4 7 2 3 2 2" xfId="8043"/>
    <cellStyle name="Comma 4 7 2 3 3" xfId="4526"/>
    <cellStyle name="Comma 4 7 2 3 3 2" xfId="9799"/>
    <cellStyle name="Comma 4 7 2 3 4" xfId="6286"/>
    <cellStyle name="Comma 4 7 2 4" xfId="2259"/>
    <cellStyle name="Comma 4 7 2 4 2" xfId="7540"/>
    <cellStyle name="Comma 4 7 2 5" xfId="4023"/>
    <cellStyle name="Comma 4 7 2 5 2" xfId="9296"/>
    <cellStyle name="Comma 4 7 2 6" xfId="5783"/>
    <cellStyle name="Comma 4 7 3" xfId="1226"/>
    <cellStyle name="Comma 4 7 3 2" xfId="3016"/>
    <cellStyle name="Comma 4 7 3 2 2" xfId="8292"/>
    <cellStyle name="Comma 4 7 3 3" xfId="4775"/>
    <cellStyle name="Comma 4 7 3 3 2" xfId="10048"/>
    <cellStyle name="Comma 4 7 3 4" xfId="6535"/>
    <cellStyle name="Comma 4 7 4" xfId="728"/>
    <cellStyle name="Comma 4 7 4 2" xfId="2518"/>
    <cellStyle name="Comma 4 7 4 2 2" xfId="7794"/>
    <cellStyle name="Comma 4 7 4 3" xfId="4277"/>
    <cellStyle name="Comma 4 7 4 3 2" xfId="9550"/>
    <cellStyle name="Comma 4 7 4 4" xfId="6037"/>
    <cellStyle name="Comma 4 7 5" xfId="1731"/>
    <cellStyle name="Comma 4 7 5 2" xfId="3516"/>
    <cellStyle name="Comma 4 7 5 2 2" xfId="8792"/>
    <cellStyle name="Comma 4 7 5 3" xfId="5275"/>
    <cellStyle name="Comma 4 7 5 3 2" xfId="10548"/>
    <cellStyle name="Comma 4 7 5 4" xfId="7035"/>
    <cellStyle name="Comma 4 7 6" xfId="2008"/>
    <cellStyle name="Comma 4 7 6 2" xfId="7291"/>
    <cellStyle name="Comma 4 7 7" xfId="3774"/>
    <cellStyle name="Comma 4 7 7 2" xfId="9047"/>
    <cellStyle name="Comma 4 7 8" xfId="5534"/>
    <cellStyle name="Comma 4 8" xfId="144"/>
    <cellStyle name="Comma 4 8 2" xfId="400"/>
    <cellStyle name="Comma 4 8 2 2" xfId="1411"/>
    <cellStyle name="Comma 4 8 2 2 2" xfId="3201"/>
    <cellStyle name="Comma 4 8 2 2 2 2" xfId="8477"/>
    <cellStyle name="Comma 4 8 2 2 3" xfId="4960"/>
    <cellStyle name="Comma 4 8 2 2 3 2" xfId="10233"/>
    <cellStyle name="Comma 4 8 2 2 4" xfId="6720"/>
    <cellStyle name="Comma 4 8 2 3" xfId="913"/>
    <cellStyle name="Comma 4 8 2 3 2" xfId="2703"/>
    <cellStyle name="Comma 4 8 2 3 2 2" xfId="7979"/>
    <cellStyle name="Comma 4 8 2 3 3" xfId="4462"/>
    <cellStyle name="Comma 4 8 2 3 3 2" xfId="9735"/>
    <cellStyle name="Comma 4 8 2 3 4" xfId="6222"/>
    <cellStyle name="Comma 4 8 2 4" xfId="2195"/>
    <cellStyle name="Comma 4 8 2 4 2" xfId="7476"/>
    <cellStyle name="Comma 4 8 2 5" xfId="3959"/>
    <cellStyle name="Comma 4 8 2 5 2" xfId="9232"/>
    <cellStyle name="Comma 4 8 2 6" xfId="5719"/>
    <cellStyle name="Comma 4 8 3" xfId="1162"/>
    <cellStyle name="Comma 4 8 3 2" xfId="2952"/>
    <cellStyle name="Comma 4 8 3 2 2" xfId="8228"/>
    <cellStyle name="Comma 4 8 3 3" xfId="4711"/>
    <cellStyle name="Comma 4 8 3 3 2" xfId="9984"/>
    <cellStyle name="Comma 4 8 3 4" xfId="6471"/>
    <cellStyle name="Comma 4 8 4" xfId="664"/>
    <cellStyle name="Comma 4 8 4 2" xfId="2454"/>
    <cellStyle name="Comma 4 8 4 2 2" xfId="7730"/>
    <cellStyle name="Comma 4 8 4 3" xfId="4213"/>
    <cellStyle name="Comma 4 8 4 3 2" xfId="9486"/>
    <cellStyle name="Comma 4 8 4 4" xfId="5973"/>
    <cellStyle name="Comma 4 8 5" xfId="1667"/>
    <cellStyle name="Comma 4 8 5 2" xfId="3452"/>
    <cellStyle name="Comma 4 8 5 2 2" xfId="8728"/>
    <cellStyle name="Comma 4 8 5 3" xfId="5211"/>
    <cellStyle name="Comma 4 8 5 3 2" xfId="10484"/>
    <cellStyle name="Comma 4 8 5 4" xfId="6971"/>
    <cellStyle name="Comma 4 8 6" xfId="1944"/>
    <cellStyle name="Comma 4 8 6 2" xfId="7227"/>
    <cellStyle name="Comma 4 8 7" xfId="3710"/>
    <cellStyle name="Comma 4 8 7 2" xfId="8983"/>
    <cellStyle name="Comma 4 8 8" xfId="5470"/>
    <cellStyle name="Comma 4 9" xfId="308"/>
    <cellStyle name="Comma 4 9 2" xfId="1319"/>
    <cellStyle name="Comma 4 9 2 2" xfId="3109"/>
    <cellStyle name="Comma 4 9 2 2 2" xfId="8385"/>
    <cellStyle name="Comma 4 9 2 3" xfId="4868"/>
    <cellStyle name="Comma 4 9 2 3 2" xfId="10141"/>
    <cellStyle name="Comma 4 9 2 4" xfId="6628"/>
    <cellStyle name="Comma 4 9 3" xfId="821"/>
    <cellStyle name="Comma 4 9 3 2" xfId="2611"/>
    <cellStyle name="Comma 4 9 3 2 2" xfId="7887"/>
    <cellStyle name="Comma 4 9 3 3" xfId="4370"/>
    <cellStyle name="Comma 4 9 3 3 2" xfId="9643"/>
    <cellStyle name="Comma 4 9 3 4" xfId="6130"/>
    <cellStyle name="Comma 4 9 4" xfId="2103"/>
    <cellStyle name="Comma 4 9 4 2" xfId="7384"/>
    <cellStyle name="Comma 4 9 5" xfId="3867"/>
    <cellStyle name="Comma 4 9 5 2" xfId="9140"/>
    <cellStyle name="Comma 4 9 6" xfId="5627"/>
    <cellStyle name="Comma 5" xfId="2"/>
    <cellStyle name="Comma 5 2" xfId="1838"/>
    <cellStyle name="Comma 6" xfId="1828"/>
    <cellStyle name="Comma 6 2" xfId="3612"/>
    <cellStyle name="Currency 2" xfId="11"/>
    <cellStyle name="Currency 2 2" xfId="12"/>
    <cellStyle name="Currency 2 2 2" xfId="51"/>
    <cellStyle name="Currency 2 2 2 2" xfId="1869"/>
    <cellStyle name="Currency 2 2 3" xfId="81"/>
    <cellStyle name="Currency 2 2 3 2" xfId="1888"/>
    <cellStyle name="Currency 2 2 4" xfId="1844"/>
    <cellStyle name="Currency 2 3" xfId="50"/>
    <cellStyle name="Currency 2 3 2" xfId="1868"/>
    <cellStyle name="Currency 2 4" xfId="80"/>
    <cellStyle name="Currency 2 4 2" xfId="1887"/>
    <cellStyle name="Currency 2 5" xfId="1843"/>
    <cellStyle name="Currency 3" xfId="13"/>
    <cellStyle name="Currency 3 2" xfId="52"/>
    <cellStyle name="Currency 3 2 2" xfId="1870"/>
    <cellStyle name="Currency 3 3" xfId="82"/>
    <cellStyle name="Currency 3 3 2" xfId="1889"/>
    <cellStyle name="Currency 3 4" xfId="1845"/>
    <cellStyle name="Millares 2" xfId="71"/>
    <cellStyle name="Millares 2 10" xfId="5412"/>
    <cellStyle name="Millares 2 2" xfId="242"/>
    <cellStyle name="Millares 2 2 2" xfId="498"/>
    <cellStyle name="Millares 2 2 2 2" xfId="1509"/>
    <cellStyle name="Millares 2 2 2 2 2" xfId="3299"/>
    <cellStyle name="Millares 2 2 2 2 2 2" xfId="8575"/>
    <cellStyle name="Millares 2 2 2 2 3" xfId="5058"/>
    <cellStyle name="Millares 2 2 2 2 3 2" xfId="10331"/>
    <cellStyle name="Millares 2 2 2 2 4" xfId="6818"/>
    <cellStyle name="Millares 2 2 2 3" xfId="1011"/>
    <cellStyle name="Millares 2 2 2 3 2" xfId="2801"/>
    <cellStyle name="Millares 2 2 2 3 2 2" xfId="8077"/>
    <cellStyle name="Millares 2 2 2 3 3" xfId="4560"/>
    <cellStyle name="Millares 2 2 2 3 3 2" xfId="9833"/>
    <cellStyle name="Millares 2 2 2 3 4" xfId="6320"/>
    <cellStyle name="Millares 2 2 2 4" xfId="2293"/>
    <cellStyle name="Millares 2 2 2 4 2" xfId="7574"/>
    <cellStyle name="Millares 2 2 2 5" xfId="4057"/>
    <cellStyle name="Millares 2 2 2 5 2" xfId="9330"/>
    <cellStyle name="Millares 2 2 2 6" xfId="5817"/>
    <cellStyle name="Millares 2 2 3" xfId="1260"/>
    <cellStyle name="Millares 2 2 3 2" xfId="3050"/>
    <cellStyle name="Millares 2 2 3 2 2" xfId="8326"/>
    <cellStyle name="Millares 2 2 3 3" xfId="4809"/>
    <cellStyle name="Millares 2 2 3 3 2" xfId="10082"/>
    <cellStyle name="Millares 2 2 3 4" xfId="6569"/>
    <cellStyle name="Millares 2 2 4" xfId="762"/>
    <cellStyle name="Millares 2 2 4 2" xfId="2552"/>
    <cellStyle name="Millares 2 2 4 2 2" xfId="7828"/>
    <cellStyle name="Millares 2 2 4 3" xfId="4311"/>
    <cellStyle name="Millares 2 2 4 3 2" xfId="9584"/>
    <cellStyle name="Millares 2 2 4 4" xfId="6071"/>
    <cellStyle name="Millares 2 2 5" xfId="1765"/>
    <cellStyle name="Millares 2 2 5 2" xfId="3550"/>
    <cellStyle name="Millares 2 2 5 2 2" xfId="8826"/>
    <cellStyle name="Millares 2 2 5 3" xfId="5309"/>
    <cellStyle name="Millares 2 2 5 3 2" xfId="10582"/>
    <cellStyle name="Millares 2 2 5 4" xfId="7069"/>
    <cellStyle name="Millares 2 2 6" xfId="2042"/>
    <cellStyle name="Millares 2 2 6 2" xfId="7325"/>
    <cellStyle name="Millares 2 2 7" xfId="3808"/>
    <cellStyle name="Millares 2 2 7 2" xfId="9081"/>
    <cellStyle name="Millares 2 2 8" xfId="5568"/>
    <cellStyle name="Millares 2 3" xfId="150"/>
    <cellStyle name="Millares 2 3 2" xfId="406"/>
    <cellStyle name="Millares 2 3 2 2" xfId="1417"/>
    <cellStyle name="Millares 2 3 2 2 2" xfId="3207"/>
    <cellStyle name="Millares 2 3 2 2 2 2" xfId="8483"/>
    <cellStyle name="Millares 2 3 2 2 3" xfId="4966"/>
    <cellStyle name="Millares 2 3 2 2 3 2" xfId="10239"/>
    <cellStyle name="Millares 2 3 2 2 4" xfId="6726"/>
    <cellStyle name="Millares 2 3 2 3" xfId="919"/>
    <cellStyle name="Millares 2 3 2 3 2" xfId="2709"/>
    <cellStyle name="Millares 2 3 2 3 2 2" xfId="7985"/>
    <cellStyle name="Millares 2 3 2 3 3" xfId="4468"/>
    <cellStyle name="Millares 2 3 2 3 3 2" xfId="9741"/>
    <cellStyle name="Millares 2 3 2 3 4" xfId="6228"/>
    <cellStyle name="Millares 2 3 2 4" xfId="2201"/>
    <cellStyle name="Millares 2 3 2 4 2" xfId="7482"/>
    <cellStyle name="Millares 2 3 2 5" xfId="3965"/>
    <cellStyle name="Millares 2 3 2 5 2" xfId="9238"/>
    <cellStyle name="Millares 2 3 2 6" xfId="5725"/>
    <cellStyle name="Millares 2 3 3" xfId="1168"/>
    <cellStyle name="Millares 2 3 3 2" xfId="2958"/>
    <cellStyle name="Millares 2 3 3 2 2" xfId="8234"/>
    <cellStyle name="Millares 2 3 3 3" xfId="4717"/>
    <cellStyle name="Millares 2 3 3 3 2" xfId="9990"/>
    <cellStyle name="Millares 2 3 3 4" xfId="6477"/>
    <cellStyle name="Millares 2 3 4" xfId="670"/>
    <cellStyle name="Millares 2 3 4 2" xfId="2460"/>
    <cellStyle name="Millares 2 3 4 2 2" xfId="7736"/>
    <cellStyle name="Millares 2 3 4 3" xfId="4219"/>
    <cellStyle name="Millares 2 3 4 3 2" xfId="9492"/>
    <cellStyle name="Millares 2 3 4 4" xfId="5979"/>
    <cellStyle name="Millares 2 3 5" xfId="1673"/>
    <cellStyle name="Millares 2 3 5 2" xfId="3458"/>
    <cellStyle name="Millares 2 3 5 2 2" xfId="8734"/>
    <cellStyle name="Millares 2 3 5 3" xfId="5217"/>
    <cellStyle name="Millares 2 3 5 3 2" xfId="10490"/>
    <cellStyle name="Millares 2 3 5 4" xfId="6977"/>
    <cellStyle name="Millares 2 3 6" xfId="1950"/>
    <cellStyle name="Millares 2 3 6 2" xfId="7233"/>
    <cellStyle name="Millares 2 3 7" xfId="3716"/>
    <cellStyle name="Millares 2 3 7 2" xfId="8989"/>
    <cellStyle name="Millares 2 3 8" xfId="5476"/>
    <cellStyle name="Millares 2 4" xfId="342"/>
    <cellStyle name="Millares 2 4 2" xfId="1353"/>
    <cellStyle name="Millares 2 4 2 2" xfId="3143"/>
    <cellStyle name="Millares 2 4 2 2 2" xfId="8419"/>
    <cellStyle name="Millares 2 4 2 3" xfId="4902"/>
    <cellStyle name="Millares 2 4 2 3 2" xfId="10175"/>
    <cellStyle name="Millares 2 4 2 4" xfId="6662"/>
    <cellStyle name="Millares 2 4 3" xfId="855"/>
    <cellStyle name="Millares 2 4 3 2" xfId="2645"/>
    <cellStyle name="Millares 2 4 3 2 2" xfId="7921"/>
    <cellStyle name="Millares 2 4 3 3" xfId="4404"/>
    <cellStyle name="Millares 2 4 3 3 2" xfId="9677"/>
    <cellStyle name="Millares 2 4 3 4" xfId="6164"/>
    <cellStyle name="Millares 2 4 4" xfId="2137"/>
    <cellStyle name="Millares 2 4 4 2" xfId="7418"/>
    <cellStyle name="Millares 2 4 5" xfId="3901"/>
    <cellStyle name="Millares 2 4 5 2" xfId="9174"/>
    <cellStyle name="Millares 2 4 6" xfId="5661"/>
    <cellStyle name="Millares 2 5" xfId="570"/>
    <cellStyle name="Millares 2 5 2" xfId="1104"/>
    <cellStyle name="Millares 2 5 2 2" xfId="2894"/>
    <cellStyle name="Millares 2 5 2 2 2" xfId="8170"/>
    <cellStyle name="Millares 2 5 2 3" xfId="4653"/>
    <cellStyle name="Millares 2 5 2 3 2" xfId="9926"/>
    <cellStyle name="Millares 2 5 2 4" xfId="6413"/>
    <cellStyle name="Millares 2 5 3" xfId="2360"/>
    <cellStyle name="Millares 2 6" xfId="606"/>
    <cellStyle name="Millares 2 6 2" xfId="2396"/>
    <cellStyle name="Millares 2 6 2 2" xfId="7672"/>
    <cellStyle name="Millares 2 6 3" xfId="4155"/>
    <cellStyle name="Millares 2 6 3 2" xfId="9428"/>
    <cellStyle name="Millares 2 6 4" xfId="5915"/>
    <cellStyle name="Millares 2 7" xfId="1609"/>
    <cellStyle name="Millares 2 7 2" xfId="3394"/>
    <cellStyle name="Millares 2 7 2 2" xfId="8670"/>
    <cellStyle name="Millares 2 7 3" xfId="5153"/>
    <cellStyle name="Millares 2 7 3 2" xfId="10426"/>
    <cellStyle name="Millares 2 7 4" xfId="6913"/>
    <cellStyle name="Millares 2 8" xfId="1882"/>
    <cellStyle name="Millares 2 8 2" xfId="7169"/>
    <cellStyle name="Millares 2 9" xfId="3652"/>
    <cellStyle name="Millares 2 9 2" xfId="8925"/>
    <cellStyle name="Millares 3" xfId="302"/>
    <cellStyle name="Millares 3 2" xfId="568"/>
    <cellStyle name="Millares 3 2 2" xfId="2358"/>
    <cellStyle name="Millares 3 3" xfId="2099"/>
    <cellStyle name="Millares 4" xfId="559"/>
    <cellStyle name="Millares 4 2" xfId="2351"/>
    <cellStyle name="Millares 5" xfId="1835"/>
    <cellStyle name="Millares 6" xfId="3615"/>
    <cellStyle name="Millares 7" xfId="5376"/>
    <cellStyle name="Millares 7 2" xfId="10649"/>
    <cellStyle name="Moneda" xfId="306" builtinId="4"/>
    <cellStyle name="Moneda 2" xfId="560"/>
    <cellStyle name="Moneda 2 2" xfId="2352"/>
    <cellStyle name="Moneda 3" xfId="562"/>
    <cellStyle name="Moneda 3 2" xfId="2354"/>
    <cellStyle name="Moneda 3 2 2" xfId="7633"/>
    <cellStyle name="Moneda 3 3" xfId="4116"/>
    <cellStyle name="Moneda 3 3 2" xfId="9389"/>
    <cellStyle name="Moneda 3 4" xfId="5876"/>
    <cellStyle name="Moneda 4" xfId="2101"/>
    <cellStyle name="Normal" xfId="0" builtinId="0"/>
    <cellStyle name="Normal 10" xfId="3"/>
    <cellStyle name="Normal 10 10" xfId="1069"/>
    <cellStyle name="Normal 10 10 2" xfId="1830"/>
    <cellStyle name="Normal 10 10 2 2" xfId="3613"/>
    <cellStyle name="Normal 10 10 2 2 2" xfId="1831"/>
    <cellStyle name="Normal 10 10 2 2 2 2" xfId="3614"/>
    <cellStyle name="Normal 10 10 2 2 2 2 2" xfId="8889"/>
    <cellStyle name="Normal 10 10 2 2 2 3" xfId="5372"/>
    <cellStyle name="Normal 10 10 2 2 2 3 2" xfId="10645"/>
    <cellStyle name="Normal 10 10 2 2 2 4" xfId="7132"/>
    <cellStyle name="Normal 10 10 2 2 3" xfId="8888"/>
    <cellStyle name="Normal 10 10 2 3" xfId="5371"/>
    <cellStyle name="Normal 10 10 2 3 2" xfId="10644"/>
    <cellStyle name="Normal 10 10 2 4" xfId="7131"/>
    <cellStyle name="Normal 10 10 3" xfId="2859"/>
    <cellStyle name="Normal 10 10 3 2" xfId="8135"/>
    <cellStyle name="Normal 10 10 4" xfId="4618"/>
    <cellStyle name="Normal 10 10 4 2" xfId="9891"/>
    <cellStyle name="Normal 10 10 5" xfId="6378"/>
    <cellStyle name="Normal 10 11" xfId="571"/>
    <cellStyle name="Normal 10 11 2" xfId="2361"/>
    <cellStyle name="Normal 10 11 2 2" xfId="7637"/>
    <cellStyle name="Normal 10 11 3" xfId="4120"/>
    <cellStyle name="Normal 10 11 3 2" xfId="9393"/>
    <cellStyle name="Normal 10 11 4" xfId="5880"/>
    <cellStyle name="Normal 10 12" xfId="1573"/>
    <cellStyle name="Normal 10 12 2" xfId="3358"/>
    <cellStyle name="Normal 10 12 2 2" xfId="8634"/>
    <cellStyle name="Normal 10 12 3" xfId="5117"/>
    <cellStyle name="Normal 10 12 3 2" xfId="10390"/>
    <cellStyle name="Normal 10 12 4" xfId="6877"/>
    <cellStyle name="Normal 10 13" xfId="1839"/>
    <cellStyle name="Normal 10 13 2" xfId="7134"/>
    <cellStyle name="Normal 10 14" xfId="3617"/>
    <cellStyle name="Normal 10 14 2" xfId="8890"/>
    <cellStyle name="Normal 10 15" xfId="5377"/>
    <cellStyle name="Normal 10 2" xfId="28"/>
    <cellStyle name="Normal 10 2 10" xfId="1581"/>
    <cellStyle name="Normal 10 2 10 2" xfId="3366"/>
    <cellStyle name="Normal 10 2 10 2 2" xfId="8642"/>
    <cellStyle name="Normal 10 2 10 3" xfId="5125"/>
    <cellStyle name="Normal 10 2 10 3 2" xfId="10398"/>
    <cellStyle name="Normal 10 2 10 4" xfId="6885"/>
    <cellStyle name="Normal 10 2 11" xfId="1850"/>
    <cellStyle name="Normal 10 2 11 2" xfId="7141"/>
    <cellStyle name="Normal 10 2 12" xfId="3624"/>
    <cellStyle name="Normal 10 2 12 2" xfId="8897"/>
    <cellStyle name="Normal 10 2 13" xfId="5384"/>
    <cellStyle name="Normal 10 2 2" xfId="42"/>
    <cellStyle name="Normal 10 2 2 10" xfId="1864"/>
    <cellStyle name="Normal 10 2 2 10 2" xfId="7155"/>
    <cellStyle name="Normal 10 2 2 11" xfId="3638"/>
    <cellStyle name="Normal 10 2 2 11 2" xfId="8911"/>
    <cellStyle name="Normal 10 2 2 12" xfId="5398"/>
    <cellStyle name="Normal 10 2 2 2" xfId="136"/>
    <cellStyle name="Normal 10 2 2 2 10" xfId="5462"/>
    <cellStyle name="Normal 10 2 2 2 2" xfId="292"/>
    <cellStyle name="Normal 10 2 2 2 2 2" xfId="548"/>
    <cellStyle name="Normal 10 2 2 2 2 2 2" xfId="1559"/>
    <cellStyle name="Normal 10 2 2 2 2 2 2 2" xfId="3349"/>
    <cellStyle name="Normal 10 2 2 2 2 2 2 2 2" xfId="8625"/>
    <cellStyle name="Normal 10 2 2 2 2 2 2 3" xfId="5108"/>
    <cellStyle name="Normal 10 2 2 2 2 2 2 3 2" xfId="10381"/>
    <cellStyle name="Normal 10 2 2 2 2 2 2 4" xfId="6868"/>
    <cellStyle name="Normal 10 2 2 2 2 2 3" xfId="1061"/>
    <cellStyle name="Normal 10 2 2 2 2 2 3 2" xfId="2851"/>
    <cellStyle name="Normal 10 2 2 2 2 2 3 2 2" xfId="8127"/>
    <cellStyle name="Normal 10 2 2 2 2 2 3 3" xfId="4610"/>
    <cellStyle name="Normal 10 2 2 2 2 2 3 3 2" xfId="9883"/>
    <cellStyle name="Normal 10 2 2 2 2 2 3 4" xfId="6370"/>
    <cellStyle name="Normal 10 2 2 2 2 2 4" xfId="2343"/>
    <cellStyle name="Normal 10 2 2 2 2 2 4 2" xfId="7624"/>
    <cellStyle name="Normal 10 2 2 2 2 2 5" xfId="4107"/>
    <cellStyle name="Normal 10 2 2 2 2 2 5 2" xfId="9380"/>
    <cellStyle name="Normal 10 2 2 2 2 2 6" xfId="5867"/>
    <cellStyle name="Normal 10 2 2 2 2 3" xfId="1310"/>
    <cellStyle name="Normal 10 2 2 2 2 3 2" xfId="3100"/>
    <cellStyle name="Normal 10 2 2 2 2 3 2 2" xfId="8376"/>
    <cellStyle name="Normal 10 2 2 2 2 3 3" xfId="4859"/>
    <cellStyle name="Normal 10 2 2 2 2 3 3 2" xfId="10132"/>
    <cellStyle name="Normal 10 2 2 2 2 3 4" xfId="6619"/>
    <cellStyle name="Normal 10 2 2 2 2 4" xfId="812"/>
    <cellStyle name="Normal 10 2 2 2 2 4 2" xfId="2602"/>
    <cellStyle name="Normal 10 2 2 2 2 4 2 2" xfId="7878"/>
    <cellStyle name="Normal 10 2 2 2 2 4 3" xfId="4361"/>
    <cellStyle name="Normal 10 2 2 2 2 4 3 2" xfId="9634"/>
    <cellStyle name="Normal 10 2 2 2 2 4 4" xfId="6121"/>
    <cellStyle name="Normal 10 2 2 2 2 5" xfId="1815"/>
    <cellStyle name="Normal 10 2 2 2 2 5 2" xfId="3600"/>
    <cellStyle name="Normal 10 2 2 2 2 5 2 2" xfId="8876"/>
    <cellStyle name="Normal 10 2 2 2 2 5 3" xfId="5359"/>
    <cellStyle name="Normal 10 2 2 2 2 5 3 2" xfId="10632"/>
    <cellStyle name="Normal 10 2 2 2 2 5 4" xfId="7119"/>
    <cellStyle name="Normal 10 2 2 2 2 6" xfId="2092"/>
    <cellStyle name="Normal 10 2 2 2 2 6 2" xfId="7375"/>
    <cellStyle name="Normal 10 2 2 2 2 7" xfId="3858"/>
    <cellStyle name="Normal 10 2 2 2 2 7 2" xfId="9131"/>
    <cellStyle name="Normal 10 2 2 2 2 8" xfId="5618"/>
    <cellStyle name="Normal 10 2 2 2 3" xfId="200"/>
    <cellStyle name="Normal 10 2 2 2 3 2" xfId="456"/>
    <cellStyle name="Normal 10 2 2 2 3 2 2" xfId="1467"/>
    <cellStyle name="Normal 10 2 2 2 3 2 2 2" xfId="3257"/>
    <cellStyle name="Normal 10 2 2 2 3 2 2 2 2" xfId="8533"/>
    <cellStyle name="Normal 10 2 2 2 3 2 2 3" xfId="5016"/>
    <cellStyle name="Normal 10 2 2 2 3 2 2 3 2" xfId="10289"/>
    <cellStyle name="Normal 10 2 2 2 3 2 2 4" xfId="6776"/>
    <cellStyle name="Normal 10 2 2 2 3 2 3" xfId="969"/>
    <cellStyle name="Normal 10 2 2 2 3 2 3 2" xfId="2759"/>
    <cellStyle name="Normal 10 2 2 2 3 2 3 2 2" xfId="8035"/>
    <cellStyle name="Normal 10 2 2 2 3 2 3 3" xfId="4518"/>
    <cellStyle name="Normal 10 2 2 2 3 2 3 3 2" xfId="9791"/>
    <cellStyle name="Normal 10 2 2 2 3 2 3 4" xfId="6278"/>
    <cellStyle name="Normal 10 2 2 2 3 2 4" xfId="2251"/>
    <cellStyle name="Normal 10 2 2 2 3 2 4 2" xfId="7532"/>
    <cellStyle name="Normal 10 2 2 2 3 2 5" xfId="4015"/>
    <cellStyle name="Normal 10 2 2 2 3 2 5 2" xfId="9288"/>
    <cellStyle name="Normal 10 2 2 2 3 2 6" xfId="5775"/>
    <cellStyle name="Normal 10 2 2 2 3 3" xfId="1218"/>
    <cellStyle name="Normal 10 2 2 2 3 3 2" xfId="3008"/>
    <cellStyle name="Normal 10 2 2 2 3 3 2 2" xfId="8284"/>
    <cellStyle name="Normal 10 2 2 2 3 3 3" xfId="4767"/>
    <cellStyle name="Normal 10 2 2 2 3 3 3 2" xfId="10040"/>
    <cellStyle name="Normal 10 2 2 2 3 3 4" xfId="6527"/>
    <cellStyle name="Normal 10 2 2 2 3 4" xfId="720"/>
    <cellStyle name="Normal 10 2 2 2 3 4 2" xfId="2510"/>
    <cellStyle name="Normal 10 2 2 2 3 4 2 2" xfId="7786"/>
    <cellStyle name="Normal 10 2 2 2 3 4 3" xfId="4269"/>
    <cellStyle name="Normal 10 2 2 2 3 4 3 2" xfId="9542"/>
    <cellStyle name="Normal 10 2 2 2 3 4 4" xfId="6029"/>
    <cellStyle name="Normal 10 2 2 2 3 5" xfId="1723"/>
    <cellStyle name="Normal 10 2 2 2 3 5 2" xfId="3508"/>
    <cellStyle name="Normal 10 2 2 2 3 5 2 2" xfId="8784"/>
    <cellStyle name="Normal 10 2 2 2 3 5 3" xfId="5267"/>
    <cellStyle name="Normal 10 2 2 2 3 5 3 2" xfId="10540"/>
    <cellStyle name="Normal 10 2 2 2 3 5 4" xfId="7027"/>
    <cellStyle name="Normal 10 2 2 2 3 6" xfId="2000"/>
    <cellStyle name="Normal 10 2 2 2 3 6 2" xfId="7283"/>
    <cellStyle name="Normal 10 2 2 2 3 7" xfId="3766"/>
    <cellStyle name="Normal 10 2 2 2 3 7 2" xfId="9039"/>
    <cellStyle name="Normal 10 2 2 2 3 8" xfId="5526"/>
    <cellStyle name="Normal 10 2 2 2 4" xfId="392"/>
    <cellStyle name="Normal 10 2 2 2 4 2" xfId="1403"/>
    <cellStyle name="Normal 10 2 2 2 4 2 2" xfId="3193"/>
    <cellStyle name="Normal 10 2 2 2 4 2 2 2" xfId="8469"/>
    <cellStyle name="Normal 10 2 2 2 4 2 3" xfId="4952"/>
    <cellStyle name="Normal 10 2 2 2 4 2 3 2" xfId="10225"/>
    <cellStyle name="Normal 10 2 2 2 4 2 4" xfId="6712"/>
    <cellStyle name="Normal 10 2 2 2 4 3" xfId="905"/>
    <cellStyle name="Normal 10 2 2 2 4 3 2" xfId="2695"/>
    <cellStyle name="Normal 10 2 2 2 4 3 2 2" xfId="7971"/>
    <cellStyle name="Normal 10 2 2 2 4 3 3" xfId="4454"/>
    <cellStyle name="Normal 10 2 2 2 4 3 3 2" xfId="9727"/>
    <cellStyle name="Normal 10 2 2 2 4 3 4" xfId="6214"/>
    <cellStyle name="Normal 10 2 2 2 4 4" xfId="2187"/>
    <cellStyle name="Normal 10 2 2 2 4 4 2" xfId="7468"/>
    <cellStyle name="Normal 10 2 2 2 4 5" xfId="3951"/>
    <cellStyle name="Normal 10 2 2 2 4 5 2" xfId="9224"/>
    <cellStyle name="Normal 10 2 2 2 4 6" xfId="5711"/>
    <cellStyle name="Normal 10 2 2 2 5" xfId="1154"/>
    <cellStyle name="Normal 10 2 2 2 5 2" xfId="2944"/>
    <cellStyle name="Normal 10 2 2 2 5 2 2" xfId="8220"/>
    <cellStyle name="Normal 10 2 2 2 5 3" xfId="4703"/>
    <cellStyle name="Normal 10 2 2 2 5 3 2" xfId="9976"/>
    <cellStyle name="Normal 10 2 2 2 5 4" xfId="6463"/>
    <cellStyle name="Normal 10 2 2 2 6" xfId="656"/>
    <cellStyle name="Normal 10 2 2 2 6 2" xfId="2446"/>
    <cellStyle name="Normal 10 2 2 2 6 2 2" xfId="7722"/>
    <cellStyle name="Normal 10 2 2 2 6 3" xfId="4205"/>
    <cellStyle name="Normal 10 2 2 2 6 3 2" xfId="9478"/>
    <cellStyle name="Normal 10 2 2 2 6 4" xfId="5965"/>
    <cellStyle name="Normal 10 2 2 2 7" xfId="1659"/>
    <cellStyle name="Normal 10 2 2 2 7 2" xfId="3444"/>
    <cellStyle name="Normal 10 2 2 2 7 2 2" xfId="8720"/>
    <cellStyle name="Normal 10 2 2 2 7 3" xfId="5203"/>
    <cellStyle name="Normal 10 2 2 2 7 3 2" xfId="10476"/>
    <cellStyle name="Normal 10 2 2 2 7 4" xfId="6963"/>
    <cellStyle name="Normal 10 2 2 2 8" xfId="1936"/>
    <cellStyle name="Normal 10 2 2 2 8 2" xfId="7219"/>
    <cellStyle name="Normal 10 2 2 2 9" xfId="3702"/>
    <cellStyle name="Normal 10 2 2 2 9 2" xfId="8975"/>
    <cellStyle name="Normal 10 2 2 3" xfId="108"/>
    <cellStyle name="Normal 10 2 2 3 2" xfId="264"/>
    <cellStyle name="Normal 10 2 2 3 2 2" xfId="520"/>
    <cellStyle name="Normal 10 2 2 3 2 2 2" xfId="1531"/>
    <cellStyle name="Normal 10 2 2 3 2 2 2 2" xfId="3321"/>
    <cellStyle name="Normal 10 2 2 3 2 2 2 2 2" xfId="8597"/>
    <cellStyle name="Normal 10 2 2 3 2 2 2 3" xfId="5080"/>
    <cellStyle name="Normal 10 2 2 3 2 2 2 3 2" xfId="10353"/>
    <cellStyle name="Normal 10 2 2 3 2 2 2 4" xfId="6840"/>
    <cellStyle name="Normal 10 2 2 3 2 2 3" xfId="1033"/>
    <cellStyle name="Normal 10 2 2 3 2 2 3 2" xfId="2823"/>
    <cellStyle name="Normal 10 2 2 3 2 2 3 2 2" xfId="8099"/>
    <cellStyle name="Normal 10 2 2 3 2 2 3 3" xfId="4582"/>
    <cellStyle name="Normal 10 2 2 3 2 2 3 3 2" xfId="9855"/>
    <cellStyle name="Normal 10 2 2 3 2 2 3 4" xfId="6342"/>
    <cellStyle name="Normal 10 2 2 3 2 2 4" xfId="2315"/>
    <cellStyle name="Normal 10 2 2 3 2 2 4 2" xfId="7596"/>
    <cellStyle name="Normal 10 2 2 3 2 2 5" xfId="4079"/>
    <cellStyle name="Normal 10 2 2 3 2 2 5 2" xfId="9352"/>
    <cellStyle name="Normal 10 2 2 3 2 2 6" xfId="5839"/>
    <cellStyle name="Normal 10 2 2 3 2 3" xfId="1282"/>
    <cellStyle name="Normal 10 2 2 3 2 3 2" xfId="3072"/>
    <cellStyle name="Normal 10 2 2 3 2 3 2 2" xfId="8348"/>
    <cellStyle name="Normal 10 2 2 3 2 3 3" xfId="4831"/>
    <cellStyle name="Normal 10 2 2 3 2 3 3 2" xfId="10104"/>
    <cellStyle name="Normal 10 2 2 3 2 3 4" xfId="6591"/>
    <cellStyle name="Normal 10 2 2 3 2 4" xfId="784"/>
    <cellStyle name="Normal 10 2 2 3 2 4 2" xfId="2574"/>
    <cellStyle name="Normal 10 2 2 3 2 4 2 2" xfId="7850"/>
    <cellStyle name="Normal 10 2 2 3 2 4 3" xfId="4333"/>
    <cellStyle name="Normal 10 2 2 3 2 4 3 2" xfId="9606"/>
    <cellStyle name="Normal 10 2 2 3 2 4 4" xfId="6093"/>
    <cellStyle name="Normal 10 2 2 3 2 5" xfId="1787"/>
    <cellStyle name="Normal 10 2 2 3 2 5 2" xfId="3572"/>
    <cellStyle name="Normal 10 2 2 3 2 5 2 2" xfId="8848"/>
    <cellStyle name="Normal 10 2 2 3 2 5 3" xfId="5331"/>
    <cellStyle name="Normal 10 2 2 3 2 5 3 2" xfId="10604"/>
    <cellStyle name="Normal 10 2 2 3 2 5 4" xfId="7091"/>
    <cellStyle name="Normal 10 2 2 3 2 6" xfId="2064"/>
    <cellStyle name="Normal 10 2 2 3 2 6 2" xfId="7347"/>
    <cellStyle name="Normal 10 2 2 3 2 7" xfId="3830"/>
    <cellStyle name="Normal 10 2 2 3 2 7 2" xfId="9103"/>
    <cellStyle name="Normal 10 2 2 3 2 8" xfId="5590"/>
    <cellStyle name="Normal 10 2 2 3 3" xfId="364"/>
    <cellStyle name="Normal 10 2 2 3 3 2" xfId="1375"/>
    <cellStyle name="Normal 10 2 2 3 3 2 2" xfId="3165"/>
    <cellStyle name="Normal 10 2 2 3 3 2 2 2" xfId="8441"/>
    <cellStyle name="Normal 10 2 2 3 3 2 3" xfId="4924"/>
    <cellStyle name="Normal 10 2 2 3 3 2 3 2" xfId="10197"/>
    <cellStyle name="Normal 10 2 2 3 3 2 4" xfId="6684"/>
    <cellStyle name="Normal 10 2 2 3 3 3" xfId="877"/>
    <cellStyle name="Normal 10 2 2 3 3 3 2" xfId="2667"/>
    <cellStyle name="Normal 10 2 2 3 3 3 2 2" xfId="7943"/>
    <cellStyle name="Normal 10 2 2 3 3 3 3" xfId="4426"/>
    <cellStyle name="Normal 10 2 2 3 3 3 3 2" xfId="9699"/>
    <cellStyle name="Normal 10 2 2 3 3 3 4" xfId="6186"/>
    <cellStyle name="Normal 10 2 2 3 3 4" xfId="2159"/>
    <cellStyle name="Normal 10 2 2 3 3 4 2" xfId="7440"/>
    <cellStyle name="Normal 10 2 2 3 3 5" xfId="3923"/>
    <cellStyle name="Normal 10 2 2 3 3 5 2" xfId="9196"/>
    <cellStyle name="Normal 10 2 2 3 3 6" xfId="5683"/>
    <cellStyle name="Normal 10 2 2 3 4" xfId="1126"/>
    <cellStyle name="Normal 10 2 2 3 4 2" xfId="2916"/>
    <cellStyle name="Normal 10 2 2 3 4 2 2" xfId="8192"/>
    <cellStyle name="Normal 10 2 2 3 4 3" xfId="4675"/>
    <cellStyle name="Normal 10 2 2 3 4 3 2" xfId="9948"/>
    <cellStyle name="Normal 10 2 2 3 4 4" xfId="6435"/>
    <cellStyle name="Normal 10 2 2 3 5" xfId="628"/>
    <cellStyle name="Normal 10 2 2 3 5 2" xfId="2418"/>
    <cellStyle name="Normal 10 2 2 3 5 2 2" xfId="7694"/>
    <cellStyle name="Normal 10 2 2 3 5 3" xfId="4177"/>
    <cellStyle name="Normal 10 2 2 3 5 3 2" xfId="9450"/>
    <cellStyle name="Normal 10 2 2 3 5 4" xfId="5937"/>
    <cellStyle name="Normal 10 2 2 3 6" xfId="1631"/>
    <cellStyle name="Normal 10 2 2 3 6 2" xfId="3416"/>
    <cellStyle name="Normal 10 2 2 3 6 2 2" xfId="8692"/>
    <cellStyle name="Normal 10 2 2 3 6 3" xfId="5175"/>
    <cellStyle name="Normal 10 2 2 3 6 3 2" xfId="10448"/>
    <cellStyle name="Normal 10 2 2 3 6 4" xfId="6935"/>
    <cellStyle name="Normal 10 2 2 3 7" xfId="1908"/>
    <cellStyle name="Normal 10 2 2 3 7 2" xfId="7191"/>
    <cellStyle name="Normal 10 2 2 3 8" xfId="3674"/>
    <cellStyle name="Normal 10 2 2 3 8 2" xfId="8947"/>
    <cellStyle name="Normal 10 2 2 3 9" xfId="5434"/>
    <cellStyle name="Normal 10 2 2 4" xfId="228"/>
    <cellStyle name="Normal 10 2 2 4 2" xfId="484"/>
    <cellStyle name="Normal 10 2 2 4 2 2" xfId="1495"/>
    <cellStyle name="Normal 10 2 2 4 2 2 2" xfId="3285"/>
    <cellStyle name="Normal 10 2 2 4 2 2 2 2" xfId="8561"/>
    <cellStyle name="Normal 10 2 2 4 2 2 3" xfId="5044"/>
    <cellStyle name="Normal 10 2 2 4 2 2 3 2" xfId="10317"/>
    <cellStyle name="Normal 10 2 2 4 2 2 4" xfId="6804"/>
    <cellStyle name="Normal 10 2 2 4 2 3" xfId="997"/>
    <cellStyle name="Normal 10 2 2 4 2 3 2" xfId="2787"/>
    <cellStyle name="Normal 10 2 2 4 2 3 2 2" xfId="8063"/>
    <cellStyle name="Normal 10 2 2 4 2 3 3" xfId="4546"/>
    <cellStyle name="Normal 10 2 2 4 2 3 3 2" xfId="9819"/>
    <cellStyle name="Normal 10 2 2 4 2 3 4" xfId="6306"/>
    <cellStyle name="Normal 10 2 2 4 2 4" xfId="2279"/>
    <cellStyle name="Normal 10 2 2 4 2 4 2" xfId="7560"/>
    <cellStyle name="Normal 10 2 2 4 2 5" xfId="4043"/>
    <cellStyle name="Normal 10 2 2 4 2 5 2" xfId="9316"/>
    <cellStyle name="Normal 10 2 2 4 2 6" xfId="5803"/>
    <cellStyle name="Normal 10 2 2 4 3" xfId="1246"/>
    <cellStyle name="Normal 10 2 2 4 3 2" xfId="3036"/>
    <cellStyle name="Normal 10 2 2 4 3 2 2" xfId="8312"/>
    <cellStyle name="Normal 10 2 2 4 3 3" xfId="4795"/>
    <cellStyle name="Normal 10 2 2 4 3 3 2" xfId="10068"/>
    <cellStyle name="Normal 10 2 2 4 3 4" xfId="6555"/>
    <cellStyle name="Normal 10 2 2 4 4" xfId="748"/>
    <cellStyle name="Normal 10 2 2 4 4 2" xfId="2538"/>
    <cellStyle name="Normal 10 2 2 4 4 2 2" xfId="7814"/>
    <cellStyle name="Normal 10 2 2 4 4 3" xfId="4297"/>
    <cellStyle name="Normal 10 2 2 4 4 3 2" xfId="9570"/>
    <cellStyle name="Normal 10 2 2 4 4 4" xfId="6057"/>
    <cellStyle name="Normal 10 2 2 4 5" xfId="1751"/>
    <cellStyle name="Normal 10 2 2 4 5 2" xfId="3536"/>
    <cellStyle name="Normal 10 2 2 4 5 2 2" xfId="8812"/>
    <cellStyle name="Normal 10 2 2 4 5 3" xfId="5295"/>
    <cellStyle name="Normal 10 2 2 4 5 3 2" xfId="10568"/>
    <cellStyle name="Normal 10 2 2 4 5 4" xfId="7055"/>
    <cellStyle name="Normal 10 2 2 4 6" xfId="2028"/>
    <cellStyle name="Normal 10 2 2 4 6 2" xfId="7311"/>
    <cellStyle name="Normal 10 2 2 4 7" xfId="3794"/>
    <cellStyle name="Normal 10 2 2 4 7 2" xfId="9067"/>
    <cellStyle name="Normal 10 2 2 4 8" xfId="5554"/>
    <cellStyle name="Normal 10 2 2 5" xfId="172"/>
    <cellStyle name="Normal 10 2 2 5 2" xfId="428"/>
    <cellStyle name="Normal 10 2 2 5 2 2" xfId="1439"/>
    <cellStyle name="Normal 10 2 2 5 2 2 2" xfId="3229"/>
    <cellStyle name="Normal 10 2 2 5 2 2 2 2" xfId="8505"/>
    <cellStyle name="Normal 10 2 2 5 2 2 3" xfId="4988"/>
    <cellStyle name="Normal 10 2 2 5 2 2 3 2" xfId="10261"/>
    <cellStyle name="Normal 10 2 2 5 2 2 4" xfId="6748"/>
    <cellStyle name="Normal 10 2 2 5 2 3" xfId="941"/>
    <cellStyle name="Normal 10 2 2 5 2 3 2" xfId="2731"/>
    <cellStyle name="Normal 10 2 2 5 2 3 2 2" xfId="8007"/>
    <cellStyle name="Normal 10 2 2 5 2 3 3" xfId="4490"/>
    <cellStyle name="Normal 10 2 2 5 2 3 3 2" xfId="9763"/>
    <cellStyle name="Normal 10 2 2 5 2 3 4" xfId="6250"/>
    <cellStyle name="Normal 10 2 2 5 2 4" xfId="2223"/>
    <cellStyle name="Normal 10 2 2 5 2 4 2" xfId="7504"/>
    <cellStyle name="Normal 10 2 2 5 2 5" xfId="3987"/>
    <cellStyle name="Normal 10 2 2 5 2 5 2" xfId="9260"/>
    <cellStyle name="Normal 10 2 2 5 2 6" xfId="5747"/>
    <cellStyle name="Normal 10 2 2 5 3" xfId="1190"/>
    <cellStyle name="Normal 10 2 2 5 3 2" xfId="2980"/>
    <cellStyle name="Normal 10 2 2 5 3 2 2" xfId="8256"/>
    <cellStyle name="Normal 10 2 2 5 3 3" xfId="4739"/>
    <cellStyle name="Normal 10 2 2 5 3 3 2" xfId="10012"/>
    <cellStyle name="Normal 10 2 2 5 3 4" xfId="6499"/>
    <cellStyle name="Normal 10 2 2 5 4" xfId="692"/>
    <cellStyle name="Normal 10 2 2 5 4 2" xfId="2482"/>
    <cellStyle name="Normal 10 2 2 5 4 2 2" xfId="7758"/>
    <cellStyle name="Normal 10 2 2 5 4 3" xfId="4241"/>
    <cellStyle name="Normal 10 2 2 5 4 3 2" xfId="9514"/>
    <cellStyle name="Normal 10 2 2 5 4 4" xfId="6001"/>
    <cellStyle name="Normal 10 2 2 5 5" xfId="1695"/>
    <cellStyle name="Normal 10 2 2 5 5 2" xfId="3480"/>
    <cellStyle name="Normal 10 2 2 5 5 2 2" xfId="8756"/>
    <cellStyle name="Normal 10 2 2 5 5 3" xfId="5239"/>
    <cellStyle name="Normal 10 2 2 5 5 3 2" xfId="10512"/>
    <cellStyle name="Normal 10 2 2 5 5 4" xfId="6999"/>
    <cellStyle name="Normal 10 2 2 5 6" xfId="1972"/>
    <cellStyle name="Normal 10 2 2 5 6 2" xfId="7255"/>
    <cellStyle name="Normal 10 2 2 5 7" xfId="3738"/>
    <cellStyle name="Normal 10 2 2 5 7 2" xfId="9011"/>
    <cellStyle name="Normal 10 2 2 5 8" xfId="5498"/>
    <cellStyle name="Normal 10 2 2 6" xfId="328"/>
    <cellStyle name="Normal 10 2 2 6 2" xfId="1339"/>
    <cellStyle name="Normal 10 2 2 6 2 2" xfId="3129"/>
    <cellStyle name="Normal 10 2 2 6 2 2 2" xfId="8405"/>
    <cellStyle name="Normal 10 2 2 6 2 3" xfId="4888"/>
    <cellStyle name="Normal 10 2 2 6 2 3 2" xfId="10161"/>
    <cellStyle name="Normal 10 2 2 6 2 4" xfId="6648"/>
    <cellStyle name="Normal 10 2 2 6 3" xfId="841"/>
    <cellStyle name="Normal 10 2 2 6 3 2" xfId="2631"/>
    <cellStyle name="Normal 10 2 2 6 3 2 2" xfId="7907"/>
    <cellStyle name="Normal 10 2 2 6 3 3" xfId="4390"/>
    <cellStyle name="Normal 10 2 2 6 3 3 2" xfId="9663"/>
    <cellStyle name="Normal 10 2 2 6 3 4" xfId="6150"/>
    <cellStyle name="Normal 10 2 2 6 4" xfId="2123"/>
    <cellStyle name="Normal 10 2 2 6 4 2" xfId="7404"/>
    <cellStyle name="Normal 10 2 2 6 5" xfId="3887"/>
    <cellStyle name="Normal 10 2 2 6 5 2" xfId="9160"/>
    <cellStyle name="Normal 10 2 2 6 6" xfId="5647"/>
    <cellStyle name="Normal 10 2 2 7" xfId="1090"/>
    <cellStyle name="Normal 10 2 2 7 2" xfId="2880"/>
    <cellStyle name="Normal 10 2 2 7 2 2" xfId="8156"/>
    <cellStyle name="Normal 10 2 2 7 3" xfId="4639"/>
    <cellStyle name="Normal 10 2 2 7 3 2" xfId="9912"/>
    <cellStyle name="Normal 10 2 2 7 4" xfId="6399"/>
    <cellStyle name="Normal 10 2 2 8" xfId="592"/>
    <cellStyle name="Normal 10 2 2 8 2" xfId="2382"/>
    <cellStyle name="Normal 10 2 2 8 2 2" xfId="7658"/>
    <cellStyle name="Normal 10 2 2 8 3" xfId="4141"/>
    <cellStyle name="Normal 10 2 2 8 3 2" xfId="9414"/>
    <cellStyle name="Normal 10 2 2 8 4" xfId="5901"/>
    <cellStyle name="Normal 10 2 2 9" xfId="1595"/>
    <cellStyle name="Normal 10 2 2 9 2" xfId="3380"/>
    <cellStyle name="Normal 10 2 2 9 2 2" xfId="8656"/>
    <cellStyle name="Normal 10 2 2 9 3" xfId="5139"/>
    <cellStyle name="Normal 10 2 2 9 3 2" xfId="10412"/>
    <cellStyle name="Normal 10 2 2 9 4" xfId="6899"/>
    <cellStyle name="Normal 10 2 3" xfId="122"/>
    <cellStyle name="Normal 10 2 3 10" xfId="5448"/>
    <cellStyle name="Normal 10 2 3 2" xfId="278"/>
    <cellStyle name="Normal 10 2 3 2 2" xfId="534"/>
    <cellStyle name="Normal 10 2 3 2 2 2" xfId="1545"/>
    <cellStyle name="Normal 10 2 3 2 2 2 2" xfId="3335"/>
    <cellStyle name="Normal 10 2 3 2 2 2 2 2" xfId="8611"/>
    <cellStyle name="Normal 10 2 3 2 2 2 3" xfId="5094"/>
    <cellStyle name="Normal 10 2 3 2 2 2 3 2" xfId="10367"/>
    <cellStyle name="Normal 10 2 3 2 2 2 4" xfId="6854"/>
    <cellStyle name="Normal 10 2 3 2 2 3" xfId="1047"/>
    <cellStyle name="Normal 10 2 3 2 2 3 2" xfId="2837"/>
    <cellStyle name="Normal 10 2 3 2 2 3 2 2" xfId="8113"/>
    <cellStyle name="Normal 10 2 3 2 2 3 3" xfId="4596"/>
    <cellStyle name="Normal 10 2 3 2 2 3 3 2" xfId="9869"/>
    <cellStyle name="Normal 10 2 3 2 2 3 4" xfId="6356"/>
    <cellStyle name="Normal 10 2 3 2 2 4" xfId="2329"/>
    <cellStyle name="Normal 10 2 3 2 2 4 2" xfId="7610"/>
    <cellStyle name="Normal 10 2 3 2 2 5" xfId="4093"/>
    <cellStyle name="Normal 10 2 3 2 2 5 2" xfId="9366"/>
    <cellStyle name="Normal 10 2 3 2 2 6" xfId="5853"/>
    <cellStyle name="Normal 10 2 3 2 3" xfId="1296"/>
    <cellStyle name="Normal 10 2 3 2 3 2" xfId="3086"/>
    <cellStyle name="Normal 10 2 3 2 3 2 2" xfId="8362"/>
    <cellStyle name="Normal 10 2 3 2 3 3" xfId="4845"/>
    <cellStyle name="Normal 10 2 3 2 3 3 2" xfId="10118"/>
    <cellStyle name="Normal 10 2 3 2 3 4" xfId="6605"/>
    <cellStyle name="Normal 10 2 3 2 4" xfId="798"/>
    <cellStyle name="Normal 10 2 3 2 4 2" xfId="2588"/>
    <cellStyle name="Normal 10 2 3 2 4 2 2" xfId="7864"/>
    <cellStyle name="Normal 10 2 3 2 4 3" xfId="4347"/>
    <cellStyle name="Normal 10 2 3 2 4 3 2" xfId="9620"/>
    <cellStyle name="Normal 10 2 3 2 4 4" xfId="6107"/>
    <cellStyle name="Normal 10 2 3 2 5" xfId="1801"/>
    <cellStyle name="Normal 10 2 3 2 5 2" xfId="3586"/>
    <cellStyle name="Normal 10 2 3 2 5 2 2" xfId="8862"/>
    <cellStyle name="Normal 10 2 3 2 5 3" xfId="5345"/>
    <cellStyle name="Normal 10 2 3 2 5 3 2" xfId="10618"/>
    <cellStyle name="Normal 10 2 3 2 5 4" xfId="7105"/>
    <cellStyle name="Normal 10 2 3 2 6" xfId="2078"/>
    <cellStyle name="Normal 10 2 3 2 6 2" xfId="7361"/>
    <cellStyle name="Normal 10 2 3 2 7" xfId="3844"/>
    <cellStyle name="Normal 10 2 3 2 7 2" xfId="9117"/>
    <cellStyle name="Normal 10 2 3 2 8" xfId="5604"/>
    <cellStyle name="Normal 10 2 3 3" xfId="186"/>
    <cellStyle name="Normal 10 2 3 3 2" xfId="442"/>
    <cellStyle name="Normal 10 2 3 3 2 2" xfId="1453"/>
    <cellStyle name="Normal 10 2 3 3 2 2 2" xfId="3243"/>
    <cellStyle name="Normal 10 2 3 3 2 2 2 2" xfId="8519"/>
    <cellStyle name="Normal 10 2 3 3 2 2 3" xfId="5002"/>
    <cellStyle name="Normal 10 2 3 3 2 2 3 2" xfId="10275"/>
    <cellStyle name="Normal 10 2 3 3 2 2 4" xfId="6762"/>
    <cellStyle name="Normal 10 2 3 3 2 3" xfId="955"/>
    <cellStyle name="Normal 10 2 3 3 2 3 2" xfId="2745"/>
    <cellStyle name="Normal 10 2 3 3 2 3 2 2" xfId="8021"/>
    <cellStyle name="Normal 10 2 3 3 2 3 3" xfId="4504"/>
    <cellStyle name="Normal 10 2 3 3 2 3 3 2" xfId="9777"/>
    <cellStyle name="Normal 10 2 3 3 2 3 4" xfId="6264"/>
    <cellStyle name="Normal 10 2 3 3 2 4" xfId="2237"/>
    <cellStyle name="Normal 10 2 3 3 2 4 2" xfId="7518"/>
    <cellStyle name="Normal 10 2 3 3 2 5" xfId="4001"/>
    <cellStyle name="Normal 10 2 3 3 2 5 2" xfId="9274"/>
    <cellStyle name="Normal 10 2 3 3 2 6" xfId="5761"/>
    <cellStyle name="Normal 10 2 3 3 3" xfId="1204"/>
    <cellStyle name="Normal 10 2 3 3 3 2" xfId="2994"/>
    <cellStyle name="Normal 10 2 3 3 3 2 2" xfId="8270"/>
    <cellStyle name="Normal 10 2 3 3 3 3" xfId="4753"/>
    <cellStyle name="Normal 10 2 3 3 3 3 2" xfId="10026"/>
    <cellStyle name="Normal 10 2 3 3 3 4" xfId="6513"/>
    <cellStyle name="Normal 10 2 3 3 4" xfId="706"/>
    <cellStyle name="Normal 10 2 3 3 4 2" xfId="2496"/>
    <cellStyle name="Normal 10 2 3 3 4 2 2" xfId="7772"/>
    <cellStyle name="Normal 10 2 3 3 4 3" xfId="4255"/>
    <cellStyle name="Normal 10 2 3 3 4 3 2" xfId="9528"/>
    <cellStyle name="Normal 10 2 3 3 4 4" xfId="6015"/>
    <cellStyle name="Normal 10 2 3 3 5" xfId="1709"/>
    <cellStyle name="Normal 10 2 3 3 5 2" xfId="3494"/>
    <cellStyle name="Normal 10 2 3 3 5 2 2" xfId="8770"/>
    <cellStyle name="Normal 10 2 3 3 5 3" xfId="5253"/>
    <cellStyle name="Normal 10 2 3 3 5 3 2" xfId="10526"/>
    <cellStyle name="Normal 10 2 3 3 5 4" xfId="7013"/>
    <cellStyle name="Normal 10 2 3 3 6" xfId="1986"/>
    <cellStyle name="Normal 10 2 3 3 6 2" xfId="7269"/>
    <cellStyle name="Normal 10 2 3 3 7" xfId="3752"/>
    <cellStyle name="Normal 10 2 3 3 7 2" xfId="9025"/>
    <cellStyle name="Normal 10 2 3 3 8" xfId="5512"/>
    <cellStyle name="Normal 10 2 3 4" xfId="378"/>
    <cellStyle name="Normal 10 2 3 4 2" xfId="1389"/>
    <cellStyle name="Normal 10 2 3 4 2 2" xfId="3179"/>
    <cellStyle name="Normal 10 2 3 4 2 2 2" xfId="8455"/>
    <cellStyle name="Normal 10 2 3 4 2 3" xfId="4938"/>
    <cellStyle name="Normal 10 2 3 4 2 3 2" xfId="10211"/>
    <cellStyle name="Normal 10 2 3 4 2 4" xfId="6698"/>
    <cellStyle name="Normal 10 2 3 4 3" xfId="891"/>
    <cellStyle name="Normal 10 2 3 4 3 2" xfId="2681"/>
    <cellStyle name="Normal 10 2 3 4 3 2 2" xfId="7957"/>
    <cellStyle name="Normal 10 2 3 4 3 3" xfId="4440"/>
    <cellStyle name="Normal 10 2 3 4 3 3 2" xfId="9713"/>
    <cellStyle name="Normal 10 2 3 4 3 4" xfId="6200"/>
    <cellStyle name="Normal 10 2 3 4 4" xfId="2173"/>
    <cellStyle name="Normal 10 2 3 4 4 2" xfId="7454"/>
    <cellStyle name="Normal 10 2 3 4 5" xfId="3937"/>
    <cellStyle name="Normal 10 2 3 4 5 2" xfId="9210"/>
    <cellStyle name="Normal 10 2 3 4 6" xfId="5697"/>
    <cellStyle name="Normal 10 2 3 5" xfId="1140"/>
    <cellStyle name="Normal 10 2 3 5 2" xfId="2930"/>
    <cellStyle name="Normal 10 2 3 5 2 2" xfId="8206"/>
    <cellStyle name="Normal 10 2 3 5 3" xfId="4689"/>
    <cellStyle name="Normal 10 2 3 5 3 2" xfId="9962"/>
    <cellStyle name="Normal 10 2 3 5 4" xfId="6449"/>
    <cellStyle name="Normal 10 2 3 6" xfId="642"/>
    <cellStyle name="Normal 10 2 3 6 2" xfId="2432"/>
    <cellStyle name="Normal 10 2 3 6 2 2" xfId="7708"/>
    <cellStyle name="Normal 10 2 3 6 3" xfId="4191"/>
    <cellStyle name="Normal 10 2 3 6 3 2" xfId="9464"/>
    <cellStyle name="Normal 10 2 3 6 4" xfId="5951"/>
    <cellStyle name="Normal 10 2 3 7" xfId="1645"/>
    <cellStyle name="Normal 10 2 3 7 2" xfId="3430"/>
    <cellStyle name="Normal 10 2 3 7 2 2" xfId="8706"/>
    <cellStyle name="Normal 10 2 3 7 3" xfId="5189"/>
    <cellStyle name="Normal 10 2 3 7 3 2" xfId="10462"/>
    <cellStyle name="Normal 10 2 3 7 4" xfId="6949"/>
    <cellStyle name="Normal 10 2 3 8" xfId="1922"/>
    <cellStyle name="Normal 10 2 3 8 2" xfId="7205"/>
    <cellStyle name="Normal 10 2 3 9" xfId="3688"/>
    <cellStyle name="Normal 10 2 3 9 2" xfId="8961"/>
    <cellStyle name="Normal 10 2 4" xfId="94"/>
    <cellStyle name="Normal 10 2 4 2" xfId="250"/>
    <cellStyle name="Normal 10 2 4 2 2" xfId="506"/>
    <cellStyle name="Normal 10 2 4 2 2 2" xfId="1517"/>
    <cellStyle name="Normal 10 2 4 2 2 2 2" xfId="3307"/>
    <cellStyle name="Normal 10 2 4 2 2 2 2 2" xfId="8583"/>
    <cellStyle name="Normal 10 2 4 2 2 2 3" xfId="5066"/>
    <cellStyle name="Normal 10 2 4 2 2 2 3 2" xfId="10339"/>
    <cellStyle name="Normal 10 2 4 2 2 2 4" xfId="6826"/>
    <cellStyle name="Normal 10 2 4 2 2 3" xfId="1019"/>
    <cellStyle name="Normal 10 2 4 2 2 3 2" xfId="2809"/>
    <cellStyle name="Normal 10 2 4 2 2 3 2 2" xfId="8085"/>
    <cellStyle name="Normal 10 2 4 2 2 3 3" xfId="4568"/>
    <cellStyle name="Normal 10 2 4 2 2 3 3 2" xfId="9841"/>
    <cellStyle name="Normal 10 2 4 2 2 3 4" xfId="6328"/>
    <cellStyle name="Normal 10 2 4 2 2 4" xfId="2301"/>
    <cellStyle name="Normal 10 2 4 2 2 4 2" xfId="7582"/>
    <cellStyle name="Normal 10 2 4 2 2 5" xfId="4065"/>
    <cellStyle name="Normal 10 2 4 2 2 5 2" xfId="9338"/>
    <cellStyle name="Normal 10 2 4 2 2 6" xfId="5825"/>
    <cellStyle name="Normal 10 2 4 2 3" xfId="1268"/>
    <cellStyle name="Normal 10 2 4 2 3 2" xfId="3058"/>
    <cellStyle name="Normal 10 2 4 2 3 2 2" xfId="8334"/>
    <cellStyle name="Normal 10 2 4 2 3 3" xfId="4817"/>
    <cellStyle name="Normal 10 2 4 2 3 3 2" xfId="10090"/>
    <cellStyle name="Normal 10 2 4 2 3 4" xfId="6577"/>
    <cellStyle name="Normal 10 2 4 2 4" xfId="770"/>
    <cellStyle name="Normal 10 2 4 2 4 2" xfId="2560"/>
    <cellStyle name="Normal 10 2 4 2 4 2 2" xfId="7836"/>
    <cellStyle name="Normal 10 2 4 2 4 3" xfId="4319"/>
    <cellStyle name="Normal 10 2 4 2 4 3 2" xfId="9592"/>
    <cellStyle name="Normal 10 2 4 2 4 4" xfId="6079"/>
    <cellStyle name="Normal 10 2 4 2 5" xfId="1773"/>
    <cellStyle name="Normal 10 2 4 2 5 2" xfId="3558"/>
    <cellStyle name="Normal 10 2 4 2 5 2 2" xfId="8834"/>
    <cellStyle name="Normal 10 2 4 2 5 3" xfId="5317"/>
    <cellStyle name="Normal 10 2 4 2 5 3 2" xfId="10590"/>
    <cellStyle name="Normal 10 2 4 2 5 4" xfId="7077"/>
    <cellStyle name="Normal 10 2 4 2 6" xfId="2050"/>
    <cellStyle name="Normal 10 2 4 2 6 2" xfId="7333"/>
    <cellStyle name="Normal 10 2 4 2 7" xfId="3816"/>
    <cellStyle name="Normal 10 2 4 2 7 2" xfId="9089"/>
    <cellStyle name="Normal 10 2 4 2 8" xfId="5576"/>
    <cellStyle name="Normal 10 2 4 3" xfId="350"/>
    <cellStyle name="Normal 10 2 4 3 2" xfId="1361"/>
    <cellStyle name="Normal 10 2 4 3 2 2" xfId="3151"/>
    <cellStyle name="Normal 10 2 4 3 2 2 2" xfId="8427"/>
    <cellStyle name="Normal 10 2 4 3 2 3" xfId="4910"/>
    <cellStyle name="Normal 10 2 4 3 2 3 2" xfId="10183"/>
    <cellStyle name="Normal 10 2 4 3 2 4" xfId="6670"/>
    <cellStyle name="Normal 10 2 4 3 3" xfId="863"/>
    <cellStyle name="Normal 10 2 4 3 3 2" xfId="2653"/>
    <cellStyle name="Normal 10 2 4 3 3 2 2" xfId="7929"/>
    <cellStyle name="Normal 10 2 4 3 3 3" xfId="4412"/>
    <cellStyle name="Normal 10 2 4 3 3 3 2" xfId="9685"/>
    <cellStyle name="Normal 10 2 4 3 3 4" xfId="6172"/>
    <cellStyle name="Normal 10 2 4 3 4" xfId="2145"/>
    <cellStyle name="Normal 10 2 4 3 4 2" xfId="7426"/>
    <cellStyle name="Normal 10 2 4 3 5" xfId="3909"/>
    <cellStyle name="Normal 10 2 4 3 5 2" xfId="9182"/>
    <cellStyle name="Normal 10 2 4 3 6" xfId="5669"/>
    <cellStyle name="Normal 10 2 4 4" xfId="1112"/>
    <cellStyle name="Normal 10 2 4 4 2" xfId="2902"/>
    <cellStyle name="Normal 10 2 4 4 2 2" xfId="8178"/>
    <cellStyle name="Normal 10 2 4 4 3" xfId="4661"/>
    <cellStyle name="Normal 10 2 4 4 3 2" xfId="9934"/>
    <cellStyle name="Normal 10 2 4 4 4" xfId="6421"/>
    <cellStyle name="Normal 10 2 4 5" xfId="614"/>
    <cellStyle name="Normal 10 2 4 5 2" xfId="2404"/>
    <cellStyle name="Normal 10 2 4 5 2 2" xfId="7680"/>
    <cellStyle name="Normal 10 2 4 5 3" xfId="4163"/>
    <cellStyle name="Normal 10 2 4 5 3 2" xfId="9436"/>
    <cellStyle name="Normal 10 2 4 5 4" xfId="5923"/>
    <cellStyle name="Normal 10 2 4 6" xfId="1617"/>
    <cellStyle name="Normal 10 2 4 6 2" xfId="3402"/>
    <cellStyle name="Normal 10 2 4 6 2 2" xfId="8678"/>
    <cellStyle name="Normal 10 2 4 6 3" xfId="5161"/>
    <cellStyle name="Normal 10 2 4 6 3 2" xfId="10434"/>
    <cellStyle name="Normal 10 2 4 6 4" xfId="6921"/>
    <cellStyle name="Normal 10 2 4 7" xfId="1894"/>
    <cellStyle name="Normal 10 2 4 7 2" xfId="7177"/>
    <cellStyle name="Normal 10 2 4 8" xfId="3660"/>
    <cellStyle name="Normal 10 2 4 8 2" xfId="8933"/>
    <cellStyle name="Normal 10 2 4 9" xfId="5420"/>
    <cellStyle name="Normal 10 2 5" xfId="214"/>
    <cellStyle name="Normal 10 2 5 2" xfId="470"/>
    <cellStyle name="Normal 10 2 5 2 2" xfId="1481"/>
    <cellStyle name="Normal 10 2 5 2 2 2" xfId="3271"/>
    <cellStyle name="Normal 10 2 5 2 2 2 2" xfId="8547"/>
    <cellStyle name="Normal 10 2 5 2 2 3" xfId="5030"/>
    <cellStyle name="Normal 10 2 5 2 2 3 2" xfId="10303"/>
    <cellStyle name="Normal 10 2 5 2 2 4" xfId="6790"/>
    <cellStyle name="Normal 10 2 5 2 3" xfId="983"/>
    <cellStyle name="Normal 10 2 5 2 3 2" xfId="2773"/>
    <cellStyle name="Normal 10 2 5 2 3 2 2" xfId="8049"/>
    <cellStyle name="Normal 10 2 5 2 3 3" xfId="4532"/>
    <cellStyle name="Normal 10 2 5 2 3 3 2" xfId="9805"/>
    <cellStyle name="Normal 10 2 5 2 3 4" xfId="6292"/>
    <cellStyle name="Normal 10 2 5 2 4" xfId="2265"/>
    <cellStyle name="Normal 10 2 5 2 4 2" xfId="7546"/>
    <cellStyle name="Normal 10 2 5 2 5" xfId="4029"/>
    <cellStyle name="Normal 10 2 5 2 5 2" xfId="9302"/>
    <cellStyle name="Normal 10 2 5 2 6" xfId="5789"/>
    <cellStyle name="Normal 10 2 5 3" xfId="1232"/>
    <cellStyle name="Normal 10 2 5 3 2" xfId="3022"/>
    <cellStyle name="Normal 10 2 5 3 2 2" xfId="8298"/>
    <cellStyle name="Normal 10 2 5 3 3" xfId="4781"/>
    <cellStyle name="Normal 10 2 5 3 3 2" xfId="10054"/>
    <cellStyle name="Normal 10 2 5 3 4" xfId="6541"/>
    <cellStyle name="Normal 10 2 5 4" xfId="734"/>
    <cellStyle name="Normal 10 2 5 4 2" xfId="2524"/>
    <cellStyle name="Normal 10 2 5 4 2 2" xfId="7800"/>
    <cellStyle name="Normal 10 2 5 4 3" xfId="4283"/>
    <cellStyle name="Normal 10 2 5 4 3 2" xfId="9556"/>
    <cellStyle name="Normal 10 2 5 4 4" xfId="6043"/>
    <cellStyle name="Normal 10 2 5 5" xfId="1737"/>
    <cellStyle name="Normal 10 2 5 5 2" xfId="3522"/>
    <cellStyle name="Normal 10 2 5 5 2 2" xfId="8798"/>
    <cellStyle name="Normal 10 2 5 5 3" xfId="5281"/>
    <cellStyle name="Normal 10 2 5 5 3 2" xfId="10554"/>
    <cellStyle name="Normal 10 2 5 5 4" xfId="7041"/>
    <cellStyle name="Normal 10 2 5 6" xfId="2014"/>
    <cellStyle name="Normal 10 2 5 6 2" xfId="7297"/>
    <cellStyle name="Normal 10 2 5 7" xfId="3780"/>
    <cellStyle name="Normal 10 2 5 7 2" xfId="9053"/>
    <cellStyle name="Normal 10 2 5 8" xfId="5540"/>
    <cellStyle name="Normal 10 2 6" xfId="158"/>
    <cellStyle name="Normal 10 2 6 2" xfId="414"/>
    <cellStyle name="Normal 10 2 6 2 2" xfId="1425"/>
    <cellStyle name="Normal 10 2 6 2 2 2" xfId="3215"/>
    <cellStyle name="Normal 10 2 6 2 2 2 2" xfId="8491"/>
    <cellStyle name="Normal 10 2 6 2 2 3" xfId="4974"/>
    <cellStyle name="Normal 10 2 6 2 2 3 2" xfId="10247"/>
    <cellStyle name="Normal 10 2 6 2 2 4" xfId="6734"/>
    <cellStyle name="Normal 10 2 6 2 3" xfId="927"/>
    <cellStyle name="Normal 10 2 6 2 3 2" xfId="2717"/>
    <cellStyle name="Normal 10 2 6 2 3 2 2" xfId="7993"/>
    <cellStyle name="Normal 10 2 6 2 3 3" xfId="4476"/>
    <cellStyle name="Normal 10 2 6 2 3 3 2" xfId="9749"/>
    <cellStyle name="Normal 10 2 6 2 3 4" xfId="6236"/>
    <cellStyle name="Normal 10 2 6 2 4" xfId="2209"/>
    <cellStyle name="Normal 10 2 6 2 4 2" xfId="7490"/>
    <cellStyle name="Normal 10 2 6 2 5" xfId="3973"/>
    <cellStyle name="Normal 10 2 6 2 5 2" xfId="9246"/>
    <cellStyle name="Normal 10 2 6 2 6" xfId="5733"/>
    <cellStyle name="Normal 10 2 6 3" xfId="1176"/>
    <cellStyle name="Normal 10 2 6 3 2" xfId="2966"/>
    <cellStyle name="Normal 10 2 6 3 2 2" xfId="8242"/>
    <cellStyle name="Normal 10 2 6 3 3" xfId="4725"/>
    <cellStyle name="Normal 10 2 6 3 3 2" xfId="9998"/>
    <cellStyle name="Normal 10 2 6 3 4" xfId="6485"/>
    <cellStyle name="Normal 10 2 6 4" xfId="678"/>
    <cellStyle name="Normal 10 2 6 4 2" xfId="2468"/>
    <cellStyle name="Normal 10 2 6 4 2 2" xfId="7744"/>
    <cellStyle name="Normal 10 2 6 4 3" xfId="4227"/>
    <cellStyle name="Normal 10 2 6 4 3 2" xfId="9500"/>
    <cellStyle name="Normal 10 2 6 4 4" xfId="5987"/>
    <cellStyle name="Normal 10 2 6 5" xfId="1681"/>
    <cellStyle name="Normal 10 2 6 5 2" xfId="3466"/>
    <cellStyle name="Normal 10 2 6 5 2 2" xfId="8742"/>
    <cellStyle name="Normal 10 2 6 5 3" xfId="5225"/>
    <cellStyle name="Normal 10 2 6 5 3 2" xfId="10498"/>
    <cellStyle name="Normal 10 2 6 5 4" xfId="6985"/>
    <cellStyle name="Normal 10 2 6 6" xfId="1958"/>
    <cellStyle name="Normal 10 2 6 6 2" xfId="7241"/>
    <cellStyle name="Normal 10 2 6 7" xfId="3724"/>
    <cellStyle name="Normal 10 2 6 7 2" xfId="8997"/>
    <cellStyle name="Normal 10 2 6 8" xfId="5484"/>
    <cellStyle name="Normal 10 2 7" xfId="314"/>
    <cellStyle name="Normal 10 2 7 2" xfId="1325"/>
    <cellStyle name="Normal 10 2 7 2 2" xfId="3115"/>
    <cellStyle name="Normal 10 2 7 2 2 2" xfId="8391"/>
    <cellStyle name="Normal 10 2 7 2 3" xfId="4874"/>
    <cellStyle name="Normal 10 2 7 2 3 2" xfId="10147"/>
    <cellStyle name="Normal 10 2 7 2 4" xfId="6634"/>
    <cellStyle name="Normal 10 2 7 3" xfId="827"/>
    <cellStyle name="Normal 10 2 7 3 2" xfId="2617"/>
    <cellStyle name="Normal 10 2 7 3 2 2" xfId="7893"/>
    <cellStyle name="Normal 10 2 7 3 3" xfId="4376"/>
    <cellStyle name="Normal 10 2 7 3 3 2" xfId="9649"/>
    <cellStyle name="Normal 10 2 7 3 4" xfId="6136"/>
    <cellStyle name="Normal 10 2 7 4" xfId="2109"/>
    <cellStyle name="Normal 10 2 7 4 2" xfId="7390"/>
    <cellStyle name="Normal 10 2 7 5" xfId="3873"/>
    <cellStyle name="Normal 10 2 7 5 2" xfId="9146"/>
    <cellStyle name="Normal 10 2 7 6" xfId="5633"/>
    <cellStyle name="Normal 10 2 8" xfId="1076"/>
    <cellStyle name="Normal 10 2 8 2" xfId="2866"/>
    <cellStyle name="Normal 10 2 8 2 2" xfId="8142"/>
    <cellStyle name="Normal 10 2 8 3" xfId="4625"/>
    <cellStyle name="Normal 10 2 8 3 2" xfId="9898"/>
    <cellStyle name="Normal 10 2 8 4" xfId="6385"/>
    <cellStyle name="Normal 10 2 9" xfId="578"/>
    <cellStyle name="Normal 10 2 9 2" xfId="2368"/>
    <cellStyle name="Normal 10 2 9 2 2" xfId="7644"/>
    <cellStyle name="Normal 10 2 9 3" xfId="4127"/>
    <cellStyle name="Normal 10 2 9 3 2" xfId="9400"/>
    <cellStyle name="Normal 10 2 9 4" xfId="5887"/>
    <cellStyle name="Normal 10 3" xfId="35"/>
    <cellStyle name="Normal 10 3 10" xfId="1857"/>
    <cellStyle name="Normal 10 3 10 2" xfId="7148"/>
    <cellStyle name="Normal 10 3 11" xfId="3631"/>
    <cellStyle name="Normal 10 3 11 2" xfId="8904"/>
    <cellStyle name="Normal 10 3 12" xfId="5391"/>
    <cellStyle name="Normal 10 3 2" xfId="129"/>
    <cellStyle name="Normal 10 3 2 10" xfId="5455"/>
    <cellStyle name="Normal 10 3 2 2" xfId="285"/>
    <cellStyle name="Normal 10 3 2 2 2" xfId="541"/>
    <cellStyle name="Normal 10 3 2 2 2 2" xfId="1552"/>
    <cellStyle name="Normal 10 3 2 2 2 2 2" xfId="3342"/>
    <cellStyle name="Normal 10 3 2 2 2 2 2 2" xfId="8618"/>
    <cellStyle name="Normal 10 3 2 2 2 2 3" xfId="5101"/>
    <cellStyle name="Normal 10 3 2 2 2 2 3 2" xfId="10374"/>
    <cellStyle name="Normal 10 3 2 2 2 2 4" xfId="6861"/>
    <cellStyle name="Normal 10 3 2 2 2 3" xfId="1054"/>
    <cellStyle name="Normal 10 3 2 2 2 3 2" xfId="2844"/>
    <cellStyle name="Normal 10 3 2 2 2 3 2 2" xfId="8120"/>
    <cellStyle name="Normal 10 3 2 2 2 3 3" xfId="4603"/>
    <cellStyle name="Normal 10 3 2 2 2 3 3 2" xfId="9876"/>
    <cellStyle name="Normal 10 3 2 2 2 3 4" xfId="6363"/>
    <cellStyle name="Normal 10 3 2 2 2 4" xfId="2336"/>
    <cellStyle name="Normal 10 3 2 2 2 4 2" xfId="7617"/>
    <cellStyle name="Normal 10 3 2 2 2 5" xfId="4100"/>
    <cellStyle name="Normal 10 3 2 2 2 5 2" xfId="9373"/>
    <cellStyle name="Normal 10 3 2 2 2 6" xfId="5860"/>
    <cellStyle name="Normal 10 3 2 2 3" xfId="1303"/>
    <cellStyle name="Normal 10 3 2 2 3 2" xfId="3093"/>
    <cellStyle name="Normal 10 3 2 2 3 2 2" xfId="8369"/>
    <cellStyle name="Normal 10 3 2 2 3 3" xfId="4852"/>
    <cellStyle name="Normal 10 3 2 2 3 3 2" xfId="10125"/>
    <cellStyle name="Normal 10 3 2 2 3 4" xfId="6612"/>
    <cellStyle name="Normal 10 3 2 2 4" xfId="805"/>
    <cellStyle name="Normal 10 3 2 2 4 2" xfId="2595"/>
    <cellStyle name="Normal 10 3 2 2 4 2 2" xfId="7871"/>
    <cellStyle name="Normal 10 3 2 2 4 3" xfId="4354"/>
    <cellStyle name="Normal 10 3 2 2 4 3 2" xfId="9627"/>
    <cellStyle name="Normal 10 3 2 2 4 4" xfId="6114"/>
    <cellStyle name="Normal 10 3 2 2 5" xfId="1808"/>
    <cellStyle name="Normal 10 3 2 2 5 2" xfId="3593"/>
    <cellStyle name="Normal 10 3 2 2 5 2 2" xfId="8869"/>
    <cellStyle name="Normal 10 3 2 2 5 3" xfId="5352"/>
    <cellStyle name="Normal 10 3 2 2 5 3 2" xfId="10625"/>
    <cellStyle name="Normal 10 3 2 2 5 4" xfId="7112"/>
    <cellStyle name="Normal 10 3 2 2 6" xfId="2085"/>
    <cellStyle name="Normal 10 3 2 2 6 2" xfId="7368"/>
    <cellStyle name="Normal 10 3 2 2 7" xfId="3851"/>
    <cellStyle name="Normal 10 3 2 2 7 2" xfId="9124"/>
    <cellStyle name="Normal 10 3 2 2 8" xfId="5611"/>
    <cellStyle name="Normal 10 3 2 3" xfId="193"/>
    <cellStyle name="Normal 10 3 2 3 2" xfId="449"/>
    <cellStyle name="Normal 10 3 2 3 2 2" xfId="1460"/>
    <cellStyle name="Normal 10 3 2 3 2 2 2" xfId="3250"/>
    <cellStyle name="Normal 10 3 2 3 2 2 2 2" xfId="8526"/>
    <cellStyle name="Normal 10 3 2 3 2 2 3" xfId="5009"/>
    <cellStyle name="Normal 10 3 2 3 2 2 3 2" xfId="10282"/>
    <cellStyle name="Normal 10 3 2 3 2 2 4" xfId="6769"/>
    <cellStyle name="Normal 10 3 2 3 2 3" xfId="962"/>
    <cellStyle name="Normal 10 3 2 3 2 3 2" xfId="2752"/>
    <cellStyle name="Normal 10 3 2 3 2 3 2 2" xfId="8028"/>
    <cellStyle name="Normal 10 3 2 3 2 3 3" xfId="4511"/>
    <cellStyle name="Normal 10 3 2 3 2 3 3 2" xfId="9784"/>
    <cellStyle name="Normal 10 3 2 3 2 3 4" xfId="6271"/>
    <cellStyle name="Normal 10 3 2 3 2 4" xfId="2244"/>
    <cellStyle name="Normal 10 3 2 3 2 4 2" xfId="7525"/>
    <cellStyle name="Normal 10 3 2 3 2 5" xfId="4008"/>
    <cellStyle name="Normal 10 3 2 3 2 5 2" xfId="9281"/>
    <cellStyle name="Normal 10 3 2 3 2 6" xfId="5768"/>
    <cellStyle name="Normal 10 3 2 3 3" xfId="1211"/>
    <cellStyle name="Normal 10 3 2 3 3 2" xfId="3001"/>
    <cellStyle name="Normal 10 3 2 3 3 2 2" xfId="8277"/>
    <cellStyle name="Normal 10 3 2 3 3 3" xfId="4760"/>
    <cellStyle name="Normal 10 3 2 3 3 3 2" xfId="10033"/>
    <cellStyle name="Normal 10 3 2 3 3 4" xfId="6520"/>
    <cellStyle name="Normal 10 3 2 3 4" xfId="713"/>
    <cellStyle name="Normal 10 3 2 3 4 2" xfId="2503"/>
    <cellStyle name="Normal 10 3 2 3 4 2 2" xfId="7779"/>
    <cellStyle name="Normal 10 3 2 3 4 3" xfId="4262"/>
    <cellStyle name="Normal 10 3 2 3 4 3 2" xfId="9535"/>
    <cellStyle name="Normal 10 3 2 3 4 4" xfId="6022"/>
    <cellStyle name="Normal 10 3 2 3 5" xfId="1716"/>
    <cellStyle name="Normal 10 3 2 3 5 2" xfId="3501"/>
    <cellStyle name="Normal 10 3 2 3 5 2 2" xfId="8777"/>
    <cellStyle name="Normal 10 3 2 3 5 3" xfId="5260"/>
    <cellStyle name="Normal 10 3 2 3 5 3 2" xfId="10533"/>
    <cellStyle name="Normal 10 3 2 3 5 4" xfId="7020"/>
    <cellStyle name="Normal 10 3 2 3 6" xfId="1993"/>
    <cellStyle name="Normal 10 3 2 3 6 2" xfId="7276"/>
    <cellStyle name="Normal 10 3 2 3 7" xfId="3759"/>
    <cellStyle name="Normal 10 3 2 3 7 2" xfId="9032"/>
    <cellStyle name="Normal 10 3 2 3 8" xfId="5519"/>
    <cellStyle name="Normal 10 3 2 4" xfId="385"/>
    <cellStyle name="Normal 10 3 2 4 2" xfId="1396"/>
    <cellStyle name="Normal 10 3 2 4 2 2" xfId="3186"/>
    <cellStyle name="Normal 10 3 2 4 2 2 2" xfId="8462"/>
    <cellStyle name="Normal 10 3 2 4 2 3" xfId="4945"/>
    <cellStyle name="Normal 10 3 2 4 2 3 2" xfId="10218"/>
    <cellStyle name="Normal 10 3 2 4 2 4" xfId="6705"/>
    <cellStyle name="Normal 10 3 2 4 3" xfId="898"/>
    <cellStyle name="Normal 10 3 2 4 3 2" xfId="2688"/>
    <cellStyle name="Normal 10 3 2 4 3 2 2" xfId="7964"/>
    <cellStyle name="Normal 10 3 2 4 3 3" xfId="4447"/>
    <cellStyle name="Normal 10 3 2 4 3 3 2" xfId="9720"/>
    <cellStyle name="Normal 10 3 2 4 3 4" xfId="6207"/>
    <cellStyle name="Normal 10 3 2 4 4" xfId="2180"/>
    <cellStyle name="Normal 10 3 2 4 4 2" xfId="7461"/>
    <cellStyle name="Normal 10 3 2 4 5" xfId="3944"/>
    <cellStyle name="Normal 10 3 2 4 5 2" xfId="9217"/>
    <cellStyle name="Normal 10 3 2 4 6" xfId="5704"/>
    <cellStyle name="Normal 10 3 2 5" xfId="1147"/>
    <cellStyle name="Normal 10 3 2 5 2" xfId="2937"/>
    <cellStyle name="Normal 10 3 2 5 2 2" xfId="8213"/>
    <cellStyle name="Normal 10 3 2 5 3" xfId="4696"/>
    <cellStyle name="Normal 10 3 2 5 3 2" xfId="9969"/>
    <cellStyle name="Normal 10 3 2 5 4" xfId="6456"/>
    <cellStyle name="Normal 10 3 2 6" xfId="649"/>
    <cellStyle name="Normal 10 3 2 6 2" xfId="2439"/>
    <cellStyle name="Normal 10 3 2 6 2 2" xfId="7715"/>
    <cellStyle name="Normal 10 3 2 6 3" xfId="4198"/>
    <cellStyle name="Normal 10 3 2 6 3 2" xfId="9471"/>
    <cellStyle name="Normal 10 3 2 6 4" xfId="5958"/>
    <cellStyle name="Normal 10 3 2 7" xfId="1652"/>
    <cellStyle name="Normal 10 3 2 7 2" xfId="3437"/>
    <cellStyle name="Normal 10 3 2 7 2 2" xfId="8713"/>
    <cellStyle name="Normal 10 3 2 7 3" xfId="5196"/>
    <cellStyle name="Normal 10 3 2 7 3 2" xfId="10469"/>
    <cellStyle name="Normal 10 3 2 7 4" xfId="6956"/>
    <cellStyle name="Normal 10 3 2 8" xfId="1929"/>
    <cellStyle name="Normal 10 3 2 8 2" xfId="7212"/>
    <cellStyle name="Normal 10 3 2 9" xfId="3695"/>
    <cellStyle name="Normal 10 3 2 9 2" xfId="8968"/>
    <cellStyle name="Normal 10 3 3" xfId="101"/>
    <cellStyle name="Normal 10 3 3 2" xfId="257"/>
    <cellStyle name="Normal 10 3 3 2 2" xfId="513"/>
    <cellStyle name="Normal 10 3 3 2 2 2" xfId="1524"/>
    <cellStyle name="Normal 10 3 3 2 2 2 2" xfId="3314"/>
    <cellStyle name="Normal 10 3 3 2 2 2 2 2" xfId="8590"/>
    <cellStyle name="Normal 10 3 3 2 2 2 3" xfId="5073"/>
    <cellStyle name="Normal 10 3 3 2 2 2 3 2" xfId="10346"/>
    <cellStyle name="Normal 10 3 3 2 2 2 4" xfId="6833"/>
    <cellStyle name="Normal 10 3 3 2 2 3" xfId="1026"/>
    <cellStyle name="Normal 10 3 3 2 2 3 2" xfId="2816"/>
    <cellStyle name="Normal 10 3 3 2 2 3 2 2" xfId="8092"/>
    <cellStyle name="Normal 10 3 3 2 2 3 3" xfId="4575"/>
    <cellStyle name="Normal 10 3 3 2 2 3 3 2" xfId="9848"/>
    <cellStyle name="Normal 10 3 3 2 2 3 4" xfId="6335"/>
    <cellStyle name="Normal 10 3 3 2 2 4" xfId="2308"/>
    <cellStyle name="Normal 10 3 3 2 2 4 2" xfId="7589"/>
    <cellStyle name="Normal 10 3 3 2 2 5" xfId="4072"/>
    <cellStyle name="Normal 10 3 3 2 2 5 2" xfId="9345"/>
    <cellStyle name="Normal 10 3 3 2 2 6" xfId="5832"/>
    <cellStyle name="Normal 10 3 3 2 3" xfId="1275"/>
    <cellStyle name="Normal 10 3 3 2 3 2" xfId="3065"/>
    <cellStyle name="Normal 10 3 3 2 3 2 2" xfId="8341"/>
    <cellStyle name="Normal 10 3 3 2 3 3" xfId="4824"/>
    <cellStyle name="Normal 10 3 3 2 3 3 2" xfId="10097"/>
    <cellStyle name="Normal 10 3 3 2 3 4" xfId="6584"/>
    <cellStyle name="Normal 10 3 3 2 4" xfId="777"/>
    <cellStyle name="Normal 10 3 3 2 4 2" xfId="2567"/>
    <cellStyle name="Normal 10 3 3 2 4 2 2" xfId="7843"/>
    <cellStyle name="Normal 10 3 3 2 4 3" xfId="4326"/>
    <cellStyle name="Normal 10 3 3 2 4 3 2" xfId="9599"/>
    <cellStyle name="Normal 10 3 3 2 4 4" xfId="6086"/>
    <cellStyle name="Normal 10 3 3 2 5" xfId="1780"/>
    <cellStyle name="Normal 10 3 3 2 5 2" xfId="3565"/>
    <cellStyle name="Normal 10 3 3 2 5 2 2" xfId="8841"/>
    <cellStyle name="Normal 10 3 3 2 5 3" xfId="5324"/>
    <cellStyle name="Normal 10 3 3 2 5 3 2" xfId="10597"/>
    <cellStyle name="Normal 10 3 3 2 5 4" xfId="7084"/>
    <cellStyle name="Normal 10 3 3 2 6" xfId="2057"/>
    <cellStyle name="Normal 10 3 3 2 6 2" xfId="7340"/>
    <cellStyle name="Normal 10 3 3 2 7" xfId="3823"/>
    <cellStyle name="Normal 10 3 3 2 7 2" xfId="9096"/>
    <cellStyle name="Normal 10 3 3 2 8" xfId="5583"/>
    <cellStyle name="Normal 10 3 3 3" xfId="357"/>
    <cellStyle name="Normal 10 3 3 3 2" xfId="1368"/>
    <cellStyle name="Normal 10 3 3 3 2 2" xfId="3158"/>
    <cellStyle name="Normal 10 3 3 3 2 2 2" xfId="8434"/>
    <cellStyle name="Normal 10 3 3 3 2 3" xfId="4917"/>
    <cellStyle name="Normal 10 3 3 3 2 3 2" xfId="10190"/>
    <cellStyle name="Normal 10 3 3 3 2 4" xfId="6677"/>
    <cellStyle name="Normal 10 3 3 3 3" xfId="870"/>
    <cellStyle name="Normal 10 3 3 3 3 2" xfId="2660"/>
    <cellStyle name="Normal 10 3 3 3 3 2 2" xfId="7936"/>
    <cellStyle name="Normal 10 3 3 3 3 3" xfId="4419"/>
    <cellStyle name="Normal 10 3 3 3 3 3 2" xfId="9692"/>
    <cellStyle name="Normal 10 3 3 3 3 4" xfId="6179"/>
    <cellStyle name="Normal 10 3 3 3 4" xfId="2152"/>
    <cellStyle name="Normal 10 3 3 3 4 2" xfId="7433"/>
    <cellStyle name="Normal 10 3 3 3 5" xfId="3916"/>
    <cellStyle name="Normal 10 3 3 3 5 2" xfId="9189"/>
    <cellStyle name="Normal 10 3 3 3 6" xfId="5676"/>
    <cellStyle name="Normal 10 3 3 4" xfId="1119"/>
    <cellStyle name="Normal 10 3 3 4 2" xfId="2909"/>
    <cellStyle name="Normal 10 3 3 4 2 2" xfId="8185"/>
    <cellStyle name="Normal 10 3 3 4 3" xfId="4668"/>
    <cellStyle name="Normal 10 3 3 4 3 2" xfId="9941"/>
    <cellStyle name="Normal 10 3 3 4 4" xfId="6428"/>
    <cellStyle name="Normal 10 3 3 5" xfId="621"/>
    <cellStyle name="Normal 10 3 3 5 2" xfId="2411"/>
    <cellStyle name="Normal 10 3 3 5 2 2" xfId="7687"/>
    <cellStyle name="Normal 10 3 3 5 3" xfId="4170"/>
    <cellStyle name="Normal 10 3 3 5 3 2" xfId="9443"/>
    <cellStyle name="Normal 10 3 3 5 4" xfId="5930"/>
    <cellStyle name="Normal 10 3 3 6" xfId="1624"/>
    <cellStyle name="Normal 10 3 3 6 2" xfId="3409"/>
    <cellStyle name="Normal 10 3 3 6 2 2" xfId="8685"/>
    <cellStyle name="Normal 10 3 3 6 3" xfId="5168"/>
    <cellStyle name="Normal 10 3 3 6 3 2" xfId="10441"/>
    <cellStyle name="Normal 10 3 3 6 4" xfId="6928"/>
    <cellStyle name="Normal 10 3 3 7" xfId="1901"/>
    <cellStyle name="Normal 10 3 3 7 2" xfId="7184"/>
    <cellStyle name="Normal 10 3 3 8" xfId="3667"/>
    <cellStyle name="Normal 10 3 3 8 2" xfId="8940"/>
    <cellStyle name="Normal 10 3 3 9" xfId="5427"/>
    <cellStyle name="Normal 10 3 4" xfId="221"/>
    <cellStyle name="Normal 10 3 4 2" xfId="477"/>
    <cellStyle name="Normal 10 3 4 2 2" xfId="1488"/>
    <cellStyle name="Normal 10 3 4 2 2 2" xfId="3278"/>
    <cellStyle name="Normal 10 3 4 2 2 2 2" xfId="8554"/>
    <cellStyle name="Normal 10 3 4 2 2 3" xfId="5037"/>
    <cellStyle name="Normal 10 3 4 2 2 3 2" xfId="10310"/>
    <cellStyle name="Normal 10 3 4 2 2 4" xfId="6797"/>
    <cellStyle name="Normal 10 3 4 2 3" xfId="990"/>
    <cellStyle name="Normal 10 3 4 2 3 2" xfId="2780"/>
    <cellStyle name="Normal 10 3 4 2 3 2 2" xfId="8056"/>
    <cellStyle name="Normal 10 3 4 2 3 3" xfId="4539"/>
    <cellStyle name="Normal 10 3 4 2 3 3 2" xfId="9812"/>
    <cellStyle name="Normal 10 3 4 2 3 4" xfId="6299"/>
    <cellStyle name="Normal 10 3 4 2 4" xfId="2272"/>
    <cellStyle name="Normal 10 3 4 2 4 2" xfId="7553"/>
    <cellStyle name="Normal 10 3 4 2 5" xfId="4036"/>
    <cellStyle name="Normal 10 3 4 2 5 2" xfId="9309"/>
    <cellStyle name="Normal 10 3 4 2 6" xfId="5796"/>
    <cellStyle name="Normal 10 3 4 3" xfId="1239"/>
    <cellStyle name="Normal 10 3 4 3 2" xfId="3029"/>
    <cellStyle name="Normal 10 3 4 3 2 2" xfId="8305"/>
    <cellStyle name="Normal 10 3 4 3 3" xfId="4788"/>
    <cellStyle name="Normal 10 3 4 3 3 2" xfId="10061"/>
    <cellStyle name="Normal 10 3 4 3 4" xfId="6548"/>
    <cellStyle name="Normal 10 3 4 4" xfId="741"/>
    <cellStyle name="Normal 10 3 4 4 2" xfId="2531"/>
    <cellStyle name="Normal 10 3 4 4 2 2" xfId="7807"/>
    <cellStyle name="Normal 10 3 4 4 3" xfId="4290"/>
    <cellStyle name="Normal 10 3 4 4 3 2" xfId="9563"/>
    <cellStyle name="Normal 10 3 4 4 4" xfId="6050"/>
    <cellStyle name="Normal 10 3 4 5" xfId="1744"/>
    <cellStyle name="Normal 10 3 4 5 2" xfId="3529"/>
    <cellStyle name="Normal 10 3 4 5 2 2" xfId="8805"/>
    <cellStyle name="Normal 10 3 4 5 3" xfId="5288"/>
    <cellStyle name="Normal 10 3 4 5 3 2" xfId="10561"/>
    <cellStyle name="Normal 10 3 4 5 4" xfId="7048"/>
    <cellStyle name="Normal 10 3 4 6" xfId="2021"/>
    <cellStyle name="Normal 10 3 4 6 2" xfId="7304"/>
    <cellStyle name="Normal 10 3 4 7" xfId="3787"/>
    <cellStyle name="Normal 10 3 4 7 2" xfId="9060"/>
    <cellStyle name="Normal 10 3 4 8" xfId="5547"/>
    <cellStyle name="Normal 10 3 5" xfId="165"/>
    <cellStyle name="Normal 10 3 5 2" xfId="421"/>
    <cellStyle name="Normal 10 3 5 2 2" xfId="1432"/>
    <cellStyle name="Normal 10 3 5 2 2 2" xfId="3222"/>
    <cellStyle name="Normal 10 3 5 2 2 2 2" xfId="8498"/>
    <cellStyle name="Normal 10 3 5 2 2 3" xfId="4981"/>
    <cellStyle name="Normal 10 3 5 2 2 3 2" xfId="10254"/>
    <cellStyle name="Normal 10 3 5 2 2 4" xfId="6741"/>
    <cellStyle name="Normal 10 3 5 2 3" xfId="934"/>
    <cellStyle name="Normal 10 3 5 2 3 2" xfId="2724"/>
    <cellStyle name="Normal 10 3 5 2 3 2 2" xfId="8000"/>
    <cellStyle name="Normal 10 3 5 2 3 3" xfId="4483"/>
    <cellStyle name="Normal 10 3 5 2 3 3 2" xfId="9756"/>
    <cellStyle name="Normal 10 3 5 2 3 4" xfId="6243"/>
    <cellStyle name="Normal 10 3 5 2 4" xfId="2216"/>
    <cellStyle name="Normal 10 3 5 2 4 2" xfId="7497"/>
    <cellStyle name="Normal 10 3 5 2 5" xfId="3980"/>
    <cellStyle name="Normal 10 3 5 2 5 2" xfId="9253"/>
    <cellStyle name="Normal 10 3 5 2 6" xfId="5740"/>
    <cellStyle name="Normal 10 3 5 3" xfId="1183"/>
    <cellStyle name="Normal 10 3 5 3 2" xfId="2973"/>
    <cellStyle name="Normal 10 3 5 3 2 2" xfId="8249"/>
    <cellStyle name="Normal 10 3 5 3 3" xfId="4732"/>
    <cellStyle name="Normal 10 3 5 3 3 2" xfId="10005"/>
    <cellStyle name="Normal 10 3 5 3 4" xfId="6492"/>
    <cellStyle name="Normal 10 3 5 4" xfId="685"/>
    <cellStyle name="Normal 10 3 5 4 2" xfId="2475"/>
    <cellStyle name="Normal 10 3 5 4 2 2" xfId="7751"/>
    <cellStyle name="Normal 10 3 5 4 3" xfId="4234"/>
    <cellStyle name="Normal 10 3 5 4 3 2" xfId="9507"/>
    <cellStyle name="Normal 10 3 5 4 4" xfId="5994"/>
    <cellStyle name="Normal 10 3 5 5" xfId="1688"/>
    <cellStyle name="Normal 10 3 5 5 2" xfId="3473"/>
    <cellStyle name="Normal 10 3 5 5 2 2" xfId="8749"/>
    <cellStyle name="Normal 10 3 5 5 3" xfId="5232"/>
    <cellStyle name="Normal 10 3 5 5 3 2" xfId="10505"/>
    <cellStyle name="Normal 10 3 5 5 4" xfId="6992"/>
    <cellStyle name="Normal 10 3 5 6" xfId="1965"/>
    <cellStyle name="Normal 10 3 5 6 2" xfId="7248"/>
    <cellStyle name="Normal 10 3 5 7" xfId="3731"/>
    <cellStyle name="Normal 10 3 5 7 2" xfId="9004"/>
    <cellStyle name="Normal 10 3 5 8" xfId="5491"/>
    <cellStyle name="Normal 10 3 6" xfId="321"/>
    <cellStyle name="Normal 10 3 6 2" xfId="1332"/>
    <cellStyle name="Normal 10 3 6 2 2" xfId="3122"/>
    <cellStyle name="Normal 10 3 6 2 2 2" xfId="8398"/>
    <cellStyle name="Normal 10 3 6 2 3" xfId="4881"/>
    <cellStyle name="Normal 10 3 6 2 3 2" xfId="10154"/>
    <cellStyle name="Normal 10 3 6 2 4" xfId="6641"/>
    <cellStyle name="Normal 10 3 6 3" xfId="834"/>
    <cellStyle name="Normal 10 3 6 3 2" xfId="2624"/>
    <cellStyle name="Normal 10 3 6 3 2 2" xfId="7900"/>
    <cellStyle name="Normal 10 3 6 3 3" xfId="4383"/>
    <cellStyle name="Normal 10 3 6 3 3 2" xfId="9656"/>
    <cellStyle name="Normal 10 3 6 3 4" xfId="6143"/>
    <cellStyle name="Normal 10 3 6 4" xfId="2116"/>
    <cellStyle name="Normal 10 3 6 4 2" xfId="7397"/>
    <cellStyle name="Normal 10 3 6 5" xfId="3880"/>
    <cellStyle name="Normal 10 3 6 5 2" xfId="9153"/>
    <cellStyle name="Normal 10 3 6 6" xfId="5640"/>
    <cellStyle name="Normal 10 3 7" xfId="1083"/>
    <cellStyle name="Normal 10 3 7 2" xfId="2873"/>
    <cellStyle name="Normal 10 3 7 2 2" xfId="8149"/>
    <cellStyle name="Normal 10 3 7 3" xfId="4632"/>
    <cellStyle name="Normal 10 3 7 3 2" xfId="9905"/>
    <cellStyle name="Normal 10 3 7 4" xfId="6392"/>
    <cellStyle name="Normal 10 3 8" xfId="585"/>
    <cellStyle name="Normal 10 3 8 2" xfId="2375"/>
    <cellStyle name="Normal 10 3 8 2 2" xfId="7651"/>
    <cellStyle name="Normal 10 3 8 3" xfId="4134"/>
    <cellStyle name="Normal 10 3 8 3 2" xfId="9407"/>
    <cellStyle name="Normal 10 3 8 4" xfId="5894"/>
    <cellStyle name="Normal 10 3 9" xfId="1588"/>
    <cellStyle name="Normal 10 3 9 2" xfId="3373"/>
    <cellStyle name="Normal 10 3 9 2 2" xfId="8649"/>
    <cellStyle name="Normal 10 3 9 3" xfId="5132"/>
    <cellStyle name="Normal 10 3 9 3 2" xfId="10405"/>
    <cellStyle name="Normal 10 3 9 4" xfId="6892"/>
    <cellStyle name="Normal 10 4" xfId="72"/>
    <cellStyle name="Normal 10 4 10" xfId="5413"/>
    <cellStyle name="Normal 10 4 2" xfId="243"/>
    <cellStyle name="Normal 10 4 2 2" xfId="499"/>
    <cellStyle name="Normal 10 4 2 2 2" xfId="1510"/>
    <cellStyle name="Normal 10 4 2 2 2 2" xfId="3300"/>
    <cellStyle name="Normal 10 4 2 2 2 2 2" xfId="8576"/>
    <cellStyle name="Normal 10 4 2 2 2 3" xfId="5059"/>
    <cellStyle name="Normal 10 4 2 2 2 3 2" xfId="10332"/>
    <cellStyle name="Normal 10 4 2 2 2 4" xfId="6819"/>
    <cellStyle name="Normal 10 4 2 2 3" xfId="1012"/>
    <cellStyle name="Normal 10 4 2 2 3 2" xfId="2802"/>
    <cellStyle name="Normal 10 4 2 2 3 2 2" xfId="8078"/>
    <cellStyle name="Normal 10 4 2 2 3 3" xfId="4561"/>
    <cellStyle name="Normal 10 4 2 2 3 3 2" xfId="9834"/>
    <cellStyle name="Normal 10 4 2 2 3 4" xfId="6321"/>
    <cellStyle name="Normal 10 4 2 2 4" xfId="2294"/>
    <cellStyle name="Normal 10 4 2 2 4 2" xfId="7575"/>
    <cellStyle name="Normal 10 4 2 2 5" xfId="4058"/>
    <cellStyle name="Normal 10 4 2 2 5 2" xfId="9331"/>
    <cellStyle name="Normal 10 4 2 2 6" xfId="5818"/>
    <cellStyle name="Normal 10 4 2 3" xfId="1261"/>
    <cellStyle name="Normal 10 4 2 3 2" xfId="3051"/>
    <cellStyle name="Normal 10 4 2 3 2 2" xfId="8327"/>
    <cellStyle name="Normal 10 4 2 3 3" xfId="4810"/>
    <cellStyle name="Normal 10 4 2 3 3 2" xfId="10083"/>
    <cellStyle name="Normal 10 4 2 3 4" xfId="6570"/>
    <cellStyle name="Normal 10 4 2 4" xfId="763"/>
    <cellStyle name="Normal 10 4 2 4 2" xfId="2553"/>
    <cellStyle name="Normal 10 4 2 4 2 2" xfId="7829"/>
    <cellStyle name="Normal 10 4 2 4 3" xfId="4312"/>
    <cellStyle name="Normal 10 4 2 4 3 2" xfId="9585"/>
    <cellStyle name="Normal 10 4 2 4 4" xfId="6072"/>
    <cellStyle name="Normal 10 4 2 5" xfId="1766"/>
    <cellStyle name="Normal 10 4 2 5 2" xfId="3551"/>
    <cellStyle name="Normal 10 4 2 5 2 2" xfId="8827"/>
    <cellStyle name="Normal 10 4 2 5 3" xfId="5310"/>
    <cellStyle name="Normal 10 4 2 5 3 2" xfId="10583"/>
    <cellStyle name="Normal 10 4 2 5 4" xfId="7070"/>
    <cellStyle name="Normal 10 4 2 6" xfId="2043"/>
    <cellStyle name="Normal 10 4 2 6 2" xfId="7326"/>
    <cellStyle name="Normal 10 4 2 7" xfId="3809"/>
    <cellStyle name="Normal 10 4 2 7 2" xfId="9082"/>
    <cellStyle name="Normal 10 4 2 8" xfId="5569"/>
    <cellStyle name="Normal 10 4 3" xfId="151"/>
    <cellStyle name="Normal 10 4 3 2" xfId="407"/>
    <cellStyle name="Normal 10 4 3 2 2" xfId="1418"/>
    <cellStyle name="Normal 10 4 3 2 2 2" xfId="3208"/>
    <cellStyle name="Normal 10 4 3 2 2 2 2" xfId="8484"/>
    <cellStyle name="Normal 10 4 3 2 2 3" xfId="4967"/>
    <cellStyle name="Normal 10 4 3 2 2 3 2" xfId="10240"/>
    <cellStyle name="Normal 10 4 3 2 2 4" xfId="6727"/>
    <cellStyle name="Normal 10 4 3 2 3" xfId="920"/>
    <cellStyle name="Normal 10 4 3 2 3 2" xfId="2710"/>
    <cellStyle name="Normal 10 4 3 2 3 2 2" xfId="7986"/>
    <cellStyle name="Normal 10 4 3 2 3 3" xfId="4469"/>
    <cellStyle name="Normal 10 4 3 2 3 3 2" xfId="9742"/>
    <cellStyle name="Normal 10 4 3 2 3 4" xfId="6229"/>
    <cellStyle name="Normal 10 4 3 2 4" xfId="2202"/>
    <cellStyle name="Normal 10 4 3 2 4 2" xfId="7483"/>
    <cellStyle name="Normal 10 4 3 2 5" xfId="3966"/>
    <cellStyle name="Normal 10 4 3 2 5 2" xfId="9239"/>
    <cellStyle name="Normal 10 4 3 2 6" xfId="5726"/>
    <cellStyle name="Normal 10 4 3 3" xfId="1169"/>
    <cellStyle name="Normal 10 4 3 3 2" xfId="2959"/>
    <cellStyle name="Normal 10 4 3 3 2 2" xfId="8235"/>
    <cellStyle name="Normal 10 4 3 3 3" xfId="4718"/>
    <cellStyle name="Normal 10 4 3 3 3 2" xfId="9991"/>
    <cellStyle name="Normal 10 4 3 3 4" xfId="6478"/>
    <cellStyle name="Normal 10 4 3 4" xfId="671"/>
    <cellStyle name="Normal 10 4 3 4 2" xfId="2461"/>
    <cellStyle name="Normal 10 4 3 4 2 2" xfId="7737"/>
    <cellStyle name="Normal 10 4 3 4 3" xfId="4220"/>
    <cellStyle name="Normal 10 4 3 4 3 2" xfId="9493"/>
    <cellStyle name="Normal 10 4 3 4 4" xfId="5980"/>
    <cellStyle name="Normal 10 4 3 5" xfId="1674"/>
    <cellStyle name="Normal 10 4 3 5 2" xfId="3459"/>
    <cellStyle name="Normal 10 4 3 5 2 2" xfId="8735"/>
    <cellStyle name="Normal 10 4 3 5 3" xfId="5218"/>
    <cellStyle name="Normal 10 4 3 5 3 2" xfId="10491"/>
    <cellStyle name="Normal 10 4 3 5 4" xfId="6978"/>
    <cellStyle name="Normal 10 4 3 6" xfId="1951"/>
    <cellStyle name="Normal 10 4 3 6 2" xfId="7234"/>
    <cellStyle name="Normal 10 4 3 7" xfId="3717"/>
    <cellStyle name="Normal 10 4 3 7 2" xfId="8990"/>
    <cellStyle name="Normal 10 4 3 8" xfId="5477"/>
    <cellStyle name="Normal 10 4 4" xfId="343"/>
    <cellStyle name="Normal 10 4 4 2" xfId="1354"/>
    <cellStyle name="Normal 10 4 4 2 2" xfId="3144"/>
    <cellStyle name="Normal 10 4 4 2 2 2" xfId="8420"/>
    <cellStyle name="Normal 10 4 4 2 3" xfId="4903"/>
    <cellStyle name="Normal 10 4 4 2 3 2" xfId="10176"/>
    <cellStyle name="Normal 10 4 4 2 4" xfId="6663"/>
    <cellStyle name="Normal 10 4 4 3" xfId="856"/>
    <cellStyle name="Normal 10 4 4 3 2" xfId="2646"/>
    <cellStyle name="Normal 10 4 4 3 2 2" xfId="7922"/>
    <cellStyle name="Normal 10 4 4 3 3" xfId="4405"/>
    <cellStyle name="Normal 10 4 4 3 3 2" xfId="9678"/>
    <cellStyle name="Normal 10 4 4 3 4" xfId="6165"/>
    <cellStyle name="Normal 10 4 4 4" xfId="2138"/>
    <cellStyle name="Normal 10 4 4 4 2" xfId="7419"/>
    <cellStyle name="Normal 10 4 4 5" xfId="3902"/>
    <cellStyle name="Normal 10 4 4 5 2" xfId="9175"/>
    <cellStyle name="Normal 10 4 4 6" xfId="5662"/>
    <cellStyle name="Normal 10 4 5" xfId="1105"/>
    <cellStyle name="Normal 10 4 5 2" xfId="2895"/>
    <cellStyle name="Normal 10 4 5 2 2" xfId="8171"/>
    <cellStyle name="Normal 10 4 5 3" xfId="4654"/>
    <cellStyle name="Normal 10 4 5 3 2" xfId="9927"/>
    <cellStyle name="Normal 10 4 5 4" xfId="6414"/>
    <cellStyle name="Normal 10 4 6" xfId="607"/>
    <cellStyle name="Normal 10 4 6 2" xfId="2397"/>
    <cellStyle name="Normal 10 4 6 2 2" xfId="7673"/>
    <cellStyle name="Normal 10 4 6 3" xfId="4156"/>
    <cellStyle name="Normal 10 4 6 3 2" xfId="9429"/>
    <cellStyle name="Normal 10 4 6 4" xfId="5916"/>
    <cellStyle name="Normal 10 4 7" xfId="1610"/>
    <cellStyle name="Normal 10 4 7 2" xfId="3395"/>
    <cellStyle name="Normal 10 4 7 2 2" xfId="8671"/>
    <cellStyle name="Normal 10 4 7 3" xfId="5154"/>
    <cellStyle name="Normal 10 4 7 3 2" xfId="10427"/>
    <cellStyle name="Normal 10 4 7 4" xfId="6914"/>
    <cellStyle name="Normal 10 4 8" xfId="1883"/>
    <cellStyle name="Normal 10 4 8 2" xfId="7170"/>
    <cellStyle name="Normal 10 4 9" xfId="3653"/>
    <cellStyle name="Normal 10 4 9 2" xfId="8926"/>
    <cellStyle name="Normal 10 5" xfId="115"/>
    <cellStyle name="Normal 10 5 10" xfId="5441"/>
    <cellStyle name="Normal 10 5 2" xfId="271"/>
    <cellStyle name="Normal 10 5 2 2" xfId="527"/>
    <cellStyle name="Normal 10 5 2 2 2" xfId="1538"/>
    <cellStyle name="Normal 10 5 2 2 2 2" xfId="3328"/>
    <cellStyle name="Normal 10 5 2 2 2 2 2" xfId="8604"/>
    <cellStyle name="Normal 10 5 2 2 2 3" xfId="5087"/>
    <cellStyle name="Normal 10 5 2 2 2 3 2" xfId="10360"/>
    <cellStyle name="Normal 10 5 2 2 2 4" xfId="6847"/>
    <cellStyle name="Normal 10 5 2 2 3" xfId="1040"/>
    <cellStyle name="Normal 10 5 2 2 3 2" xfId="2830"/>
    <cellStyle name="Normal 10 5 2 2 3 2 2" xfId="8106"/>
    <cellStyle name="Normal 10 5 2 2 3 3" xfId="4589"/>
    <cellStyle name="Normal 10 5 2 2 3 3 2" xfId="9862"/>
    <cellStyle name="Normal 10 5 2 2 3 4" xfId="6349"/>
    <cellStyle name="Normal 10 5 2 2 4" xfId="2322"/>
    <cellStyle name="Normal 10 5 2 2 4 2" xfId="7603"/>
    <cellStyle name="Normal 10 5 2 2 5" xfId="4086"/>
    <cellStyle name="Normal 10 5 2 2 5 2" xfId="9359"/>
    <cellStyle name="Normal 10 5 2 2 6" xfId="5846"/>
    <cellStyle name="Normal 10 5 2 3" xfId="1289"/>
    <cellStyle name="Normal 10 5 2 3 2" xfId="3079"/>
    <cellStyle name="Normal 10 5 2 3 2 2" xfId="8355"/>
    <cellStyle name="Normal 10 5 2 3 3" xfId="4838"/>
    <cellStyle name="Normal 10 5 2 3 3 2" xfId="10111"/>
    <cellStyle name="Normal 10 5 2 3 4" xfId="6598"/>
    <cellStyle name="Normal 10 5 2 4" xfId="791"/>
    <cellStyle name="Normal 10 5 2 4 2" xfId="2581"/>
    <cellStyle name="Normal 10 5 2 4 2 2" xfId="7857"/>
    <cellStyle name="Normal 10 5 2 4 3" xfId="4340"/>
    <cellStyle name="Normal 10 5 2 4 3 2" xfId="9613"/>
    <cellStyle name="Normal 10 5 2 4 4" xfId="6100"/>
    <cellStyle name="Normal 10 5 2 5" xfId="1794"/>
    <cellStyle name="Normal 10 5 2 5 2" xfId="3579"/>
    <cellStyle name="Normal 10 5 2 5 2 2" xfId="8855"/>
    <cellStyle name="Normal 10 5 2 5 3" xfId="5338"/>
    <cellStyle name="Normal 10 5 2 5 3 2" xfId="10611"/>
    <cellStyle name="Normal 10 5 2 5 4" xfId="7098"/>
    <cellStyle name="Normal 10 5 2 6" xfId="2071"/>
    <cellStyle name="Normal 10 5 2 6 2" xfId="7354"/>
    <cellStyle name="Normal 10 5 2 7" xfId="3837"/>
    <cellStyle name="Normal 10 5 2 7 2" xfId="9110"/>
    <cellStyle name="Normal 10 5 2 8" xfId="5597"/>
    <cellStyle name="Normal 10 5 3" xfId="179"/>
    <cellStyle name="Normal 10 5 3 2" xfId="435"/>
    <cellStyle name="Normal 10 5 3 2 2" xfId="1446"/>
    <cellStyle name="Normal 10 5 3 2 2 2" xfId="3236"/>
    <cellStyle name="Normal 10 5 3 2 2 2 2" xfId="8512"/>
    <cellStyle name="Normal 10 5 3 2 2 3" xfId="4995"/>
    <cellStyle name="Normal 10 5 3 2 2 3 2" xfId="10268"/>
    <cellStyle name="Normal 10 5 3 2 2 4" xfId="6755"/>
    <cellStyle name="Normal 10 5 3 2 3" xfId="948"/>
    <cellStyle name="Normal 10 5 3 2 3 2" xfId="2738"/>
    <cellStyle name="Normal 10 5 3 2 3 2 2" xfId="8014"/>
    <cellStyle name="Normal 10 5 3 2 3 3" xfId="4497"/>
    <cellStyle name="Normal 10 5 3 2 3 3 2" xfId="9770"/>
    <cellStyle name="Normal 10 5 3 2 3 4" xfId="6257"/>
    <cellStyle name="Normal 10 5 3 2 4" xfId="2230"/>
    <cellStyle name="Normal 10 5 3 2 4 2" xfId="7511"/>
    <cellStyle name="Normal 10 5 3 2 5" xfId="3994"/>
    <cellStyle name="Normal 10 5 3 2 5 2" xfId="9267"/>
    <cellStyle name="Normal 10 5 3 2 6" xfId="5754"/>
    <cellStyle name="Normal 10 5 3 3" xfId="1197"/>
    <cellStyle name="Normal 10 5 3 3 2" xfId="2987"/>
    <cellStyle name="Normal 10 5 3 3 2 2" xfId="8263"/>
    <cellStyle name="Normal 10 5 3 3 3" xfId="4746"/>
    <cellStyle name="Normal 10 5 3 3 3 2" xfId="10019"/>
    <cellStyle name="Normal 10 5 3 3 4" xfId="6506"/>
    <cellStyle name="Normal 10 5 3 4" xfId="699"/>
    <cellStyle name="Normal 10 5 3 4 2" xfId="2489"/>
    <cellStyle name="Normal 10 5 3 4 2 2" xfId="7765"/>
    <cellStyle name="Normal 10 5 3 4 3" xfId="4248"/>
    <cellStyle name="Normal 10 5 3 4 3 2" xfId="9521"/>
    <cellStyle name="Normal 10 5 3 4 4" xfId="6008"/>
    <cellStyle name="Normal 10 5 3 5" xfId="1702"/>
    <cellStyle name="Normal 10 5 3 5 2" xfId="3487"/>
    <cellStyle name="Normal 10 5 3 5 2 2" xfId="8763"/>
    <cellStyle name="Normal 10 5 3 5 3" xfId="5246"/>
    <cellStyle name="Normal 10 5 3 5 3 2" xfId="10519"/>
    <cellStyle name="Normal 10 5 3 5 4" xfId="7006"/>
    <cellStyle name="Normal 10 5 3 6" xfId="1979"/>
    <cellStyle name="Normal 10 5 3 6 2" xfId="7262"/>
    <cellStyle name="Normal 10 5 3 7" xfId="3745"/>
    <cellStyle name="Normal 10 5 3 7 2" xfId="9018"/>
    <cellStyle name="Normal 10 5 3 8" xfId="5505"/>
    <cellStyle name="Normal 10 5 4" xfId="371"/>
    <cellStyle name="Normal 10 5 4 2" xfId="1382"/>
    <cellStyle name="Normal 10 5 4 2 2" xfId="3172"/>
    <cellStyle name="Normal 10 5 4 2 2 2" xfId="8448"/>
    <cellStyle name="Normal 10 5 4 2 3" xfId="4931"/>
    <cellStyle name="Normal 10 5 4 2 3 2" xfId="10204"/>
    <cellStyle name="Normal 10 5 4 2 4" xfId="6691"/>
    <cellStyle name="Normal 10 5 4 3" xfId="884"/>
    <cellStyle name="Normal 10 5 4 3 2" xfId="2674"/>
    <cellStyle name="Normal 10 5 4 3 2 2" xfId="7950"/>
    <cellStyle name="Normal 10 5 4 3 3" xfId="4433"/>
    <cellStyle name="Normal 10 5 4 3 3 2" xfId="9706"/>
    <cellStyle name="Normal 10 5 4 3 4" xfId="6193"/>
    <cellStyle name="Normal 10 5 4 4" xfId="2166"/>
    <cellStyle name="Normal 10 5 4 4 2" xfId="7447"/>
    <cellStyle name="Normal 10 5 4 5" xfId="3930"/>
    <cellStyle name="Normal 10 5 4 5 2" xfId="9203"/>
    <cellStyle name="Normal 10 5 4 6" xfId="5690"/>
    <cellStyle name="Normal 10 5 5" xfId="1133"/>
    <cellStyle name="Normal 10 5 5 2" xfId="2923"/>
    <cellStyle name="Normal 10 5 5 2 2" xfId="8199"/>
    <cellStyle name="Normal 10 5 5 3" xfId="4682"/>
    <cellStyle name="Normal 10 5 5 3 2" xfId="9955"/>
    <cellStyle name="Normal 10 5 5 4" xfId="6442"/>
    <cellStyle name="Normal 10 5 6" xfId="635"/>
    <cellStyle name="Normal 10 5 6 2" xfId="2425"/>
    <cellStyle name="Normal 10 5 6 2 2" xfId="7701"/>
    <cellStyle name="Normal 10 5 6 3" xfId="4184"/>
    <cellStyle name="Normal 10 5 6 3 2" xfId="9457"/>
    <cellStyle name="Normal 10 5 6 4" xfId="5944"/>
    <cellStyle name="Normal 10 5 7" xfId="1638"/>
    <cellStyle name="Normal 10 5 7 2" xfId="3423"/>
    <cellStyle name="Normal 10 5 7 2 2" xfId="8699"/>
    <cellStyle name="Normal 10 5 7 3" xfId="5182"/>
    <cellStyle name="Normal 10 5 7 3 2" xfId="10455"/>
    <cellStyle name="Normal 10 5 7 4" xfId="6942"/>
    <cellStyle name="Normal 10 5 8" xfId="1915"/>
    <cellStyle name="Normal 10 5 8 2" xfId="7198"/>
    <cellStyle name="Normal 10 5 9" xfId="3681"/>
    <cellStyle name="Normal 10 5 9 2" xfId="8954"/>
    <cellStyle name="Normal 10 6" xfId="64"/>
    <cellStyle name="Normal 10 6 2" xfId="235"/>
    <cellStyle name="Normal 10 6 2 2" xfId="491"/>
    <cellStyle name="Normal 10 6 2 2 2" xfId="1502"/>
    <cellStyle name="Normal 10 6 2 2 2 2" xfId="3292"/>
    <cellStyle name="Normal 10 6 2 2 2 2 2" xfId="8568"/>
    <cellStyle name="Normal 10 6 2 2 2 3" xfId="5051"/>
    <cellStyle name="Normal 10 6 2 2 2 3 2" xfId="10324"/>
    <cellStyle name="Normal 10 6 2 2 2 4" xfId="6811"/>
    <cellStyle name="Normal 10 6 2 2 3" xfId="1004"/>
    <cellStyle name="Normal 10 6 2 2 3 2" xfId="2794"/>
    <cellStyle name="Normal 10 6 2 2 3 2 2" xfId="8070"/>
    <cellStyle name="Normal 10 6 2 2 3 3" xfId="4553"/>
    <cellStyle name="Normal 10 6 2 2 3 3 2" xfId="9826"/>
    <cellStyle name="Normal 10 6 2 2 3 4" xfId="6313"/>
    <cellStyle name="Normal 10 6 2 2 4" xfId="2286"/>
    <cellStyle name="Normal 10 6 2 2 4 2" xfId="7567"/>
    <cellStyle name="Normal 10 6 2 2 5" xfId="4050"/>
    <cellStyle name="Normal 10 6 2 2 5 2" xfId="9323"/>
    <cellStyle name="Normal 10 6 2 2 6" xfId="5810"/>
    <cellStyle name="Normal 10 6 2 3" xfId="1253"/>
    <cellStyle name="Normal 10 6 2 3 2" xfId="3043"/>
    <cellStyle name="Normal 10 6 2 3 2 2" xfId="8319"/>
    <cellStyle name="Normal 10 6 2 3 3" xfId="4802"/>
    <cellStyle name="Normal 10 6 2 3 3 2" xfId="10075"/>
    <cellStyle name="Normal 10 6 2 3 4" xfId="6562"/>
    <cellStyle name="Normal 10 6 2 4" xfId="755"/>
    <cellStyle name="Normal 10 6 2 4 2" xfId="2545"/>
    <cellStyle name="Normal 10 6 2 4 2 2" xfId="7821"/>
    <cellStyle name="Normal 10 6 2 4 3" xfId="4304"/>
    <cellStyle name="Normal 10 6 2 4 3 2" xfId="9577"/>
    <cellStyle name="Normal 10 6 2 4 4" xfId="6064"/>
    <cellStyle name="Normal 10 6 2 5" xfId="1758"/>
    <cellStyle name="Normal 10 6 2 5 2" xfId="3543"/>
    <cellStyle name="Normal 10 6 2 5 2 2" xfId="8819"/>
    <cellStyle name="Normal 10 6 2 5 3" xfId="5302"/>
    <cellStyle name="Normal 10 6 2 5 3 2" xfId="10575"/>
    <cellStyle name="Normal 10 6 2 5 4" xfId="7062"/>
    <cellStyle name="Normal 10 6 2 6" xfId="2035"/>
    <cellStyle name="Normal 10 6 2 6 2" xfId="7318"/>
    <cellStyle name="Normal 10 6 2 7" xfId="3801"/>
    <cellStyle name="Normal 10 6 2 7 2" xfId="9074"/>
    <cellStyle name="Normal 10 6 2 8" xfId="5561"/>
    <cellStyle name="Normal 10 6 3" xfId="335"/>
    <cellStyle name="Normal 10 6 3 2" xfId="1346"/>
    <cellStyle name="Normal 10 6 3 2 2" xfId="3136"/>
    <cellStyle name="Normal 10 6 3 2 2 2" xfId="8412"/>
    <cellStyle name="Normal 10 6 3 2 3" xfId="4895"/>
    <cellStyle name="Normal 10 6 3 2 3 2" xfId="10168"/>
    <cellStyle name="Normal 10 6 3 2 4" xfId="6655"/>
    <cellStyle name="Normal 10 6 3 3" xfId="848"/>
    <cellStyle name="Normal 10 6 3 3 2" xfId="2638"/>
    <cellStyle name="Normal 10 6 3 3 2 2" xfId="7914"/>
    <cellStyle name="Normal 10 6 3 3 3" xfId="4397"/>
    <cellStyle name="Normal 10 6 3 3 3 2" xfId="9670"/>
    <cellStyle name="Normal 10 6 3 3 4" xfId="6157"/>
    <cellStyle name="Normal 10 6 3 4" xfId="2130"/>
    <cellStyle name="Normal 10 6 3 4 2" xfId="7411"/>
    <cellStyle name="Normal 10 6 3 5" xfId="3894"/>
    <cellStyle name="Normal 10 6 3 5 2" xfId="9167"/>
    <cellStyle name="Normal 10 6 3 6" xfId="5654"/>
    <cellStyle name="Normal 10 6 4" xfId="1097"/>
    <cellStyle name="Normal 10 6 4 2" xfId="2887"/>
    <cellStyle name="Normal 10 6 4 2 2" xfId="8163"/>
    <cellStyle name="Normal 10 6 4 3" xfId="4646"/>
    <cellStyle name="Normal 10 6 4 3 2" xfId="9919"/>
    <cellStyle name="Normal 10 6 4 4" xfId="6406"/>
    <cellStyle name="Normal 10 6 5" xfId="599"/>
    <cellStyle name="Normal 10 6 5 2" xfId="2389"/>
    <cellStyle name="Normal 10 6 5 2 2" xfId="7665"/>
    <cellStyle name="Normal 10 6 5 3" xfId="4148"/>
    <cellStyle name="Normal 10 6 5 3 2" xfId="9421"/>
    <cellStyle name="Normal 10 6 5 4" xfId="5908"/>
    <cellStyle name="Normal 10 6 6" xfId="1602"/>
    <cellStyle name="Normal 10 6 6 2" xfId="3387"/>
    <cellStyle name="Normal 10 6 6 2 2" xfId="8663"/>
    <cellStyle name="Normal 10 6 6 3" xfId="5146"/>
    <cellStyle name="Normal 10 6 6 3 2" xfId="10419"/>
    <cellStyle name="Normal 10 6 6 4" xfId="6906"/>
    <cellStyle name="Normal 10 6 7" xfId="1875"/>
    <cellStyle name="Normal 10 6 7 2" xfId="7162"/>
    <cellStyle name="Normal 10 6 8" xfId="3645"/>
    <cellStyle name="Normal 10 6 8 2" xfId="8918"/>
    <cellStyle name="Normal 10 6 9" xfId="5405"/>
    <cellStyle name="Normal 10 7" xfId="207"/>
    <cellStyle name="Normal 10 7 2" xfId="463"/>
    <cellStyle name="Normal 10 7 2 2" xfId="1474"/>
    <cellStyle name="Normal 10 7 2 2 2" xfId="3264"/>
    <cellStyle name="Normal 10 7 2 2 2 2" xfId="8540"/>
    <cellStyle name="Normal 10 7 2 2 3" xfId="5023"/>
    <cellStyle name="Normal 10 7 2 2 3 2" xfId="10296"/>
    <cellStyle name="Normal 10 7 2 2 4" xfId="6783"/>
    <cellStyle name="Normal 10 7 2 3" xfId="976"/>
    <cellStyle name="Normal 10 7 2 3 2" xfId="2766"/>
    <cellStyle name="Normal 10 7 2 3 2 2" xfId="8042"/>
    <cellStyle name="Normal 10 7 2 3 3" xfId="4525"/>
    <cellStyle name="Normal 10 7 2 3 3 2" xfId="9798"/>
    <cellStyle name="Normal 10 7 2 3 4" xfId="6285"/>
    <cellStyle name="Normal 10 7 2 4" xfId="2258"/>
    <cellStyle name="Normal 10 7 2 4 2" xfId="7539"/>
    <cellStyle name="Normal 10 7 2 5" xfId="4022"/>
    <cellStyle name="Normal 10 7 2 5 2" xfId="9295"/>
    <cellStyle name="Normal 10 7 2 6" xfId="5782"/>
    <cellStyle name="Normal 10 7 3" xfId="1225"/>
    <cellStyle name="Normal 10 7 3 2" xfId="3015"/>
    <cellStyle name="Normal 10 7 3 2 2" xfId="8291"/>
    <cellStyle name="Normal 10 7 3 3" xfId="4774"/>
    <cellStyle name="Normal 10 7 3 3 2" xfId="10047"/>
    <cellStyle name="Normal 10 7 3 4" xfId="6534"/>
    <cellStyle name="Normal 10 7 4" xfId="727"/>
    <cellStyle name="Normal 10 7 4 2" xfId="2517"/>
    <cellStyle name="Normal 10 7 4 2 2" xfId="7793"/>
    <cellStyle name="Normal 10 7 4 3" xfId="4276"/>
    <cellStyle name="Normal 10 7 4 3 2" xfId="9549"/>
    <cellStyle name="Normal 10 7 4 4" xfId="6036"/>
    <cellStyle name="Normal 10 7 5" xfId="1730"/>
    <cellStyle name="Normal 10 7 5 2" xfId="3515"/>
    <cellStyle name="Normal 10 7 5 2 2" xfId="8791"/>
    <cellStyle name="Normal 10 7 5 3" xfId="5274"/>
    <cellStyle name="Normal 10 7 5 3 2" xfId="10547"/>
    <cellStyle name="Normal 10 7 5 4" xfId="7034"/>
    <cellStyle name="Normal 10 7 6" xfId="2007"/>
    <cellStyle name="Normal 10 7 6 2" xfId="7290"/>
    <cellStyle name="Normal 10 7 7" xfId="3773"/>
    <cellStyle name="Normal 10 7 7 2" xfId="9046"/>
    <cellStyle name="Normal 10 7 8" xfId="5533"/>
    <cellStyle name="Normal 10 8" xfId="143"/>
    <cellStyle name="Normal 10 8 2" xfId="399"/>
    <cellStyle name="Normal 10 8 2 2" xfId="1410"/>
    <cellStyle name="Normal 10 8 2 2 2" xfId="3200"/>
    <cellStyle name="Normal 10 8 2 2 2 2" xfId="8476"/>
    <cellStyle name="Normal 10 8 2 2 3" xfId="4959"/>
    <cellStyle name="Normal 10 8 2 2 3 2" xfId="10232"/>
    <cellStyle name="Normal 10 8 2 2 4" xfId="6719"/>
    <cellStyle name="Normal 10 8 2 3" xfId="912"/>
    <cellStyle name="Normal 10 8 2 3 2" xfId="2702"/>
    <cellStyle name="Normal 10 8 2 3 2 2" xfId="7978"/>
    <cellStyle name="Normal 10 8 2 3 3" xfId="4461"/>
    <cellStyle name="Normal 10 8 2 3 3 2" xfId="9734"/>
    <cellStyle name="Normal 10 8 2 3 4" xfId="6221"/>
    <cellStyle name="Normal 10 8 2 4" xfId="2194"/>
    <cellStyle name="Normal 10 8 2 4 2" xfId="7475"/>
    <cellStyle name="Normal 10 8 2 5" xfId="3958"/>
    <cellStyle name="Normal 10 8 2 5 2" xfId="9231"/>
    <cellStyle name="Normal 10 8 2 6" xfId="5718"/>
    <cellStyle name="Normal 10 8 3" xfId="1161"/>
    <cellStyle name="Normal 10 8 3 2" xfId="2951"/>
    <cellStyle name="Normal 10 8 3 2 2" xfId="8227"/>
    <cellStyle name="Normal 10 8 3 3" xfId="4710"/>
    <cellStyle name="Normal 10 8 3 3 2" xfId="9983"/>
    <cellStyle name="Normal 10 8 3 4" xfId="6470"/>
    <cellStyle name="Normal 10 8 4" xfId="663"/>
    <cellStyle name="Normal 10 8 4 2" xfId="2453"/>
    <cellStyle name="Normal 10 8 4 2 2" xfId="7729"/>
    <cellStyle name="Normal 10 8 4 3" xfId="4212"/>
    <cellStyle name="Normal 10 8 4 3 2" xfId="9485"/>
    <cellStyle name="Normal 10 8 4 4" xfId="5972"/>
    <cellStyle name="Normal 10 8 5" xfId="1666"/>
    <cellStyle name="Normal 10 8 5 2" xfId="3451"/>
    <cellStyle name="Normal 10 8 5 2 2" xfId="8727"/>
    <cellStyle name="Normal 10 8 5 3" xfId="5210"/>
    <cellStyle name="Normal 10 8 5 3 2" xfId="10483"/>
    <cellStyle name="Normal 10 8 5 4" xfId="6970"/>
    <cellStyle name="Normal 10 8 6" xfId="1943"/>
    <cellStyle name="Normal 10 8 6 2" xfId="7226"/>
    <cellStyle name="Normal 10 8 7" xfId="3709"/>
    <cellStyle name="Normal 10 8 7 2" xfId="8982"/>
    <cellStyle name="Normal 10 8 8" xfId="5469"/>
    <cellStyle name="Normal 10 9" xfId="307"/>
    <cellStyle name="Normal 10 9 2" xfId="1318"/>
    <cellStyle name="Normal 10 9 2 2" xfId="3108"/>
    <cellStyle name="Normal 10 9 2 2 2" xfId="8384"/>
    <cellStyle name="Normal 10 9 2 3" xfId="4867"/>
    <cellStyle name="Normal 10 9 2 3 2" xfId="10140"/>
    <cellStyle name="Normal 10 9 2 4" xfId="6627"/>
    <cellStyle name="Normal 10 9 3" xfId="820"/>
    <cellStyle name="Normal 10 9 3 2" xfId="2610"/>
    <cellStyle name="Normal 10 9 3 2 2" xfId="7886"/>
    <cellStyle name="Normal 10 9 3 3" xfId="4369"/>
    <cellStyle name="Normal 10 9 3 3 2" xfId="9642"/>
    <cellStyle name="Normal 10 9 3 4" xfId="6129"/>
    <cellStyle name="Normal 10 9 4" xfId="2102"/>
    <cellStyle name="Normal 10 9 4 2" xfId="7383"/>
    <cellStyle name="Normal 10 9 5" xfId="3866"/>
    <cellStyle name="Normal 10 9 5 2" xfId="9139"/>
    <cellStyle name="Normal 10 9 6" xfId="5626"/>
    <cellStyle name="Normal 11" xfId="299"/>
    <cellStyle name="Normal 11 2" xfId="555"/>
    <cellStyle name="Normal 12" xfId="300"/>
    <cellStyle name="Normal 12 2" xfId="1823"/>
    <cellStyle name="Normal 13" xfId="561"/>
    <cellStyle name="Normal 13 2" xfId="1570"/>
    <cellStyle name="Normal 13 3" xfId="2353"/>
    <cellStyle name="Normal 13 3 2" xfId="7632"/>
    <cellStyle name="Normal 13 4" xfId="4115"/>
    <cellStyle name="Normal 13 4 2" xfId="9388"/>
    <cellStyle name="Normal 13 5" xfId="5875"/>
    <cellStyle name="Normal 14" xfId="564"/>
    <cellStyle name="Normal 14 2" xfId="2355"/>
    <cellStyle name="Normal 14 2 2" xfId="7634"/>
    <cellStyle name="Normal 14 3" xfId="4117"/>
    <cellStyle name="Normal 14 3 2" xfId="9390"/>
    <cellStyle name="Normal 14 4" xfId="5877"/>
    <cellStyle name="Normal 15" xfId="1571"/>
    <cellStyle name="Normal 15 2" xfId="3357"/>
    <cellStyle name="Normal 15 2 2" xfId="8633"/>
    <cellStyle name="Normal 15 3" xfId="5116"/>
    <cellStyle name="Normal 15 3 2" xfId="10389"/>
    <cellStyle name="Normal 15 4" xfId="6876"/>
    <cellStyle name="Normal 15 6" xfId="1824"/>
    <cellStyle name="Normal 15 6 2" xfId="3608"/>
    <cellStyle name="Normal 15 6 2 2" xfId="8884"/>
    <cellStyle name="Normal 15 6 3" xfId="5367"/>
    <cellStyle name="Normal 15 6 3 2" xfId="10640"/>
    <cellStyle name="Normal 15 6 4" xfId="7127"/>
    <cellStyle name="Normal 16" xfId="1829"/>
    <cellStyle name="Normal 17" xfId="1834"/>
    <cellStyle name="Normal 17 2" xfId="3616"/>
    <cellStyle name="Normal 17 2 2 2 2" xfId="1826"/>
    <cellStyle name="Normal 17 2 2 2 2 2" xfId="3610"/>
    <cellStyle name="Normal 17 2 2 2 2 2 2" xfId="8886"/>
    <cellStyle name="Normal 17 2 2 2 2 3" xfId="5369"/>
    <cellStyle name="Normal 17 2 2 2 2 3 2" xfId="10642"/>
    <cellStyle name="Normal 17 2 2 2 2 4" xfId="7129"/>
    <cellStyle name="Normal 18" xfId="1567"/>
    <cellStyle name="Normal 19" xfId="1568"/>
    <cellStyle name="Normal 2" xfId="14"/>
    <cellStyle name="Normal 2 2" xfId="5"/>
    <cellStyle name="Normal 2 2 2" xfId="7"/>
    <cellStyle name="Normal 2 2 2 2" xfId="46"/>
    <cellStyle name="Normal 2 2 2 3" xfId="76"/>
    <cellStyle name="Normal 2 2 3" xfId="44"/>
    <cellStyle name="Normal 2 2 4" xfId="74"/>
    <cellStyle name="Normal 2 2 5" xfId="569"/>
    <cellStyle name="Normal 2 2 5 2" xfId="2359"/>
    <cellStyle name="Normal 2 2 5 2 2" xfId="7636"/>
    <cellStyle name="Normal 2 2 5 3" xfId="4119"/>
    <cellStyle name="Normal 2 2 5 3 2" xfId="9392"/>
    <cellStyle name="Normal 2 2 5 4" xfId="5879"/>
    <cellStyle name="Normal 2 2 6" xfId="1576"/>
    <cellStyle name="Normal 2 2 6 2" xfId="3361"/>
    <cellStyle name="Normal 2 2 6 2 2" xfId="8637"/>
    <cellStyle name="Normal 2 2 6 3" xfId="5120"/>
    <cellStyle name="Normal 2 2 6 3 2" xfId="10393"/>
    <cellStyle name="Normal 2 2 6 4" xfId="6880"/>
    <cellStyle name="Normal 2 3" xfId="53"/>
    <cellStyle name="Normal 2 4" xfId="83"/>
    <cellStyle name="Normal 2 5" xfId="303"/>
    <cellStyle name="Normal 2 5 2" xfId="556"/>
    <cellStyle name="Normal 2 5 2 2" xfId="1566"/>
    <cellStyle name="Normal 2 5 2 2 2" xfId="3356"/>
    <cellStyle name="Normal 2 5 2 2 2 2" xfId="8632"/>
    <cellStyle name="Normal 2 5 2 2 3" xfId="5115"/>
    <cellStyle name="Normal 2 5 2 2 3 2" xfId="10388"/>
    <cellStyle name="Normal 2 5 2 2 4" xfId="6875"/>
    <cellStyle name="Normal 2 5 2 3" xfId="1068"/>
    <cellStyle name="Normal 2 5 2 3 2" xfId="2858"/>
    <cellStyle name="Normal 2 5 2 3 2 2" xfId="8134"/>
    <cellStyle name="Normal 2 5 2 3 3" xfId="4617"/>
    <cellStyle name="Normal 2 5 2 3 3 2" xfId="9890"/>
    <cellStyle name="Normal 2 5 2 3 4" xfId="6377"/>
    <cellStyle name="Normal 2 5 2 4" xfId="2350"/>
    <cellStyle name="Normal 2 5 2 4 2" xfId="7631"/>
    <cellStyle name="Normal 2 5 2 5" xfId="4114"/>
    <cellStyle name="Normal 2 5 2 5 2" xfId="9387"/>
    <cellStyle name="Normal 2 5 2 6" xfId="5874"/>
    <cellStyle name="Normal 2 5 3" xfId="1317"/>
    <cellStyle name="Normal 2 5 3 2" xfId="3107"/>
    <cellStyle name="Normal 2 5 3 2 2" xfId="8383"/>
    <cellStyle name="Normal 2 5 3 3" xfId="4866"/>
    <cellStyle name="Normal 2 5 3 3 2" xfId="10139"/>
    <cellStyle name="Normal 2 5 3 4" xfId="6626"/>
    <cellStyle name="Normal 2 5 4" xfId="819"/>
    <cellStyle name="Normal 2 5 4 2" xfId="2609"/>
    <cellStyle name="Normal 2 5 4 2 2" xfId="7885"/>
    <cellStyle name="Normal 2 5 4 3" xfId="4368"/>
    <cellStyle name="Normal 2 5 4 3 2" xfId="9641"/>
    <cellStyle name="Normal 2 5 4 4" xfId="6128"/>
    <cellStyle name="Normal 2 5 5" xfId="1822"/>
    <cellStyle name="Normal 2 5 5 2" xfId="3607"/>
    <cellStyle name="Normal 2 5 5 2 2" xfId="8883"/>
    <cellStyle name="Normal 2 5 5 3" xfId="5366"/>
    <cellStyle name="Normal 2 5 5 3 2" xfId="10639"/>
    <cellStyle name="Normal 2 5 5 4" xfId="7126"/>
    <cellStyle name="Normal 2 5 6" xfId="2100"/>
    <cellStyle name="Normal 2 5 6 2" xfId="7382"/>
    <cellStyle name="Normal 2 5 7" xfId="3865"/>
    <cellStyle name="Normal 2 5 7 2" xfId="9138"/>
    <cellStyle name="Normal 2 5 8" xfId="5625"/>
    <cellStyle name="Normal 2 6" xfId="567"/>
    <cellStyle name="Normal 2 6 2" xfId="2357"/>
    <cellStyle name="Normal 2 6 2 2" xfId="7635"/>
    <cellStyle name="Normal 2 6 3" xfId="4118"/>
    <cellStyle name="Normal 2 6 3 2" xfId="9391"/>
    <cellStyle name="Normal 2 6 4" xfId="5878"/>
    <cellStyle name="Normal 2 7" xfId="5374"/>
    <cellStyle name="Normal 2 7 2" xfId="10647"/>
    <cellStyle name="Normal 20" xfId="1837"/>
    <cellStyle name="Normal 20 2" xfId="5373"/>
    <cellStyle name="Normal 20 2 2" xfId="10646"/>
    <cellStyle name="Normal 21" xfId="1836"/>
    <cellStyle name="Normal 21 2" xfId="7133"/>
    <cellStyle name="Normal 22" xfId="1833"/>
    <cellStyle name="Normal 23" xfId="5375"/>
    <cellStyle name="Normal 23 2" xfId="10648"/>
    <cellStyle name="Normal 25" xfId="1569"/>
    <cellStyle name="Normal 3" xfId="15"/>
    <cellStyle name="Normal 3 10" xfId="304"/>
    <cellStyle name="Normal 3 10 2" xfId="557"/>
    <cellStyle name="Normal 3 11" xfId="310"/>
    <cellStyle name="Normal 3 11 2" xfId="1321"/>
    <cellStyle name="Normal 3 11 2 2" xfId="3111"/>
    <cellStyle name="Normal 3 11 2 2 2" xfId="8387"/>
    <cellStyle name="Normal 3 11 2 2 2 2 2 2" xfId="1825"/>
    <cellStyle name="Normal 3 11 2 2 2 2 2 2 2" xfId="3609"/>
    <cellStyle name="Normal 3 11 2 2 2 2 2 2 2 2" xfId="8885"/>
    <cellStyle name="Normal 3 11 2 2 2 2 2 2 3" xfId="5368"/>
    <cellStyle name="Normal 3 11 2 2 2 2 2 2 3 2" xfId="10641"/>
    <cellStyle name="Normal 3 11 2 2 2 2 2 2 4" xfId="7128"/>
    <cellStyle name="Normal 3 11 2 3" xfId="4870"/>
    <cellStyle name="Normal 3 11 2 3 2" xfId="10143"/>
    <cellStyle name="Normal 3 11 2 4" xfId="6630"/>
    <cellStyle name="Normal 3 11 3" xfId="823"/>
    <cellStyle name="Normal 3 11 3 2" xfId="2613"/>
    <cellStyle name="Normal 3 11 3 2 2" xfId="7889"/>
    <cellStyle name="Normal 3 11 3 3" xfId="4372"/>
    <cellStyle name="Normal 3 11 3 3 2" xfId="9645"/>
    <cellStyle name="Normal 3 11 3 4" xfId="6132"/>
    <cellStyle name="Normal 3 11 4" xfId="2105"/>
    <cellStyle name="Normal 3 11 4 2" xfId="7386"/>
    <cellStyle name="Normal 3 11 5" xfId="3869"/>
    <cellStyle name="Normal 3 11 5 2" xfId="9142"/>
    <cellStyle name="Normal 3 11 6" xfId="5629"/>
    <cellStyle name="Normal 3 12" xfId="563"/>
    <cellStyle name="Normal 3 12 2" xfId="1072"/>
    <cellStyle name="Normal 3 12 2 2" xfId="2862"/>
    <cellStyle name="Normal 3 12 2 2 2" xfId="8138"/>
    <cellStyle name="Normal 3 12 2 3" xfId="4621"/>
    <cellStyle name="Normal 3 12 2 3 2" xfId="9894"/>
    <cellStyle name="Normal 3 12 2 4" xfId="6381"/>
    <cellStyle name="Normal 3 13" xfId="574"/>
    <cellStyle name="Normal 3 13 2" xfId="2364"/>
    <cellStyle name="Normal 3 13 2 2" xfId="7640"/>
    <cellStyle name="Normal 3 13 3" xfId="4123"/>
    <cellStyle name="Normal 3 13 3 2" xfId="9396"/>
    <cellStyle name="Normal 3 13 4" xfId="5883"/>
    <cellStyle name="Normal 3 14" xfId="1572"/>
    <cellStyle name="Normal 3 14 2" xfId="1832"/>
    <cellStyle name="Normal 3 15" xfId="1577"/>
    <cellStyle name="Normal 3 15 2" xfId="3362"/>
    <cellStyle name="Normal 3 15 2 2" xfId="8638"/>
    <cellStyle name="Normal 3 15 3" xfId="5121"/>
    <cellStyle name="Normal 3 15 3 2" xfId="10394"/>
    <cellStyle name="Normal 3 15 4" xfId="6881"/>
    <cellStyle name="Normal 3 16" xfId="1846"/>
    <cellStyle name="Normal 3 16 2" xfId="7137"/>
    <cellStyle name="Normal 3 17" xfId="3620"/>
    <cellStyle name="Normal 3 17 2" xfId="8893"/>
    <cellStyle name="Normal 3 18" xfId="5380"/>
    <cellStyle name="Normal 3 2" xfId="16"/>
    <cellStyle name="Normal 3 2 10" xfId="1073"/>
    <cellStyle name="Normal 3 2 10 2" xfId="2863"/>
    <cellStyle name="Normal 3 2 10 2 2" xfId="8139"/>
    <cellStyle name="Normal 3 2 10 3" xfId="4622"/>
    <cellStyle name="Normal 3 2 10 3 2" xfId="9895"/>
    <cellStyle name="Normal 3 2 10 4" xfId="6382"/>
    <cellStyle name="Normal 3 2 11" xfId="575"/>
    <cellStyle name="Normal 3 2 11 2" xfId="2365"/>
    <cellStyle name="Normal 3 2 11 2 2" xfId="7641"/>
    <cellStyle name="Normal 3 2 11 3" xfId="4124"/>
    <cellStyle name="Normal 3 2 11 3 2" xfId="9397"/>
    <cellStyle name="Normal 3 2 11 4" xfId="5884"/>
    <cellStyle name="Normal 3 2 12" xfId="1578"/>
    <cellStyle name="Normal 3 2 12 2" xfId="3363"/>
    <cellStyle name="Normal 3 2 12 2 2" xfId="8639"/>
    <cellStyle name="Normal 3 2 12 3" xfId="5122"/>
    <cellStyle name="Normal 3 2 12 3 2" xfId="10395"/>
    <cellStyle name="Normal 3 2 12 4" xfId="6882"/>
    <cellStyle name="Normal 3 2 13" xfId="1847"/>
    <cellStyle name="Normal 3 2 13 2" xfId="7138"/>
    <cellStyle name="Normal 3 2 14" xfId="3621"/>
    <cellStyle name="Normal 3 2 14 2" xfId="8894"/>
    <cellStyle name="Normal 3 2 15" xfId="5381"/>
    <cellStyle name="Normal 3 2 2" xfId="32"/>
    <cellStyle name="Normal 3 2 2 10" xfId="1585"/>
    <cellStyle name="Normal 3 2 2 10 2" xfId="3370"/>
    <cellStyle name="Normal 3 2 2 10 2 2" xfId="8646"/>
    <cellStyle name="Normal 3 2 2 10 3" xfId="5129"/>
    <cellStyle name="Normal 3 2 2 10 3 2" xfId="10402"/>
    <cellStyle name="Normal 3 2 2 10 4" xfId="6889"/>
    <cellStyle name="Normal 3 2 2 11" xfId="1854"/>
    <cellStyle name="Normal 3 2 2 11 2" xfId="7145"/>
    <cellStyle name="Normal 3 2 2 12" xfId="3628"/>
    <cellStyle name="Normal 3 2 2 12 2" xfId="8901"/>
    <cellStyle name="Normal 3 2 2 13" xfId="5388"/>
    <cellStyle name="Normal 3 2 2 2" xfId="55"/>
    <cellStyle name="Normal 3 2 2 2 10" xfId="1872"/>
    <cellStyle name="Normal 3 2 2 2 10 2" xfId="7159"/>
    <cellStyle name="Normal 3 2 2 2 11" xfId="3642"/>
    <cellStyle name="Normal 3 2 2 2 11 2" xfId="8915"/>
    <cellStyle name="Normal 3 2 2 2 12" xfId="5402"/>
    <cellStyle name="Normal 3 2 2 2 2" xfId="140"/>
    <cellStyle name="Normal 3 2 2 2 2 10" xfId="5466"/>
    <cellStyle name="Normal 3 2 2 2 2 2" xfId="296"/>
    <cellStyle name="Normal 3 2 2 2 2 2 2" xfId="552"/>
    <cellStyle name="Normal 3 2 2 2 2 2 2 2" xfId="1563"/>
    <cellStyle name="Normal 3 2 2 2 2 2 2 2 2" xfId="3353"/>
    <cellStyle name="Normal 3 2 2 2 2 2 2 2 2 2" xfId="8629"/>
    <cellStyle name="Normal 3 2 2 2 2 2 2 2 3" xfId="5112"/>
    <cellStyle name="Normal 3 2 2 2 2 2 2 2 3 2" xfId="10385"/>
    <cellStyle name="Normal 3 2 2 2 2 2 2 2 4" xfId="6872"/>
    <cellStyle name="Normal 3 2 2 2 2 2 2 3" xfId="1065"/>
    <cellStyle name="Normal 3 2 2 2 2 2 2 3 2" xfId="2855"/>
    <cellStyle name="Normal 3 2 2 2 2 2 2 3 2 2" xfId="8131"/>
    <cellStyle name="Normal 3 2 2 2 2 2 2 3 3" xfId="4614"/>
    <cellStyle name="Normal 3 2 2 2 2 2 2 3 3 2" xfId="9887"/>
    <cellStyle name="Normal 3 2 2 2 2 2 2 3 4" xfId="6374"/>
    <cellStyle name="Normal 3 2 2 2 2 2 2 4" xfId="2347"/>
    <cellStyle name="Normal 3 2 2 2 2 2 2 4 2" xfId="7628"/>
    <cellStyle name="Normal 3 2 2 2 2 2 2 5" xfId="4111"/>
    <cellStyle name="Normal 3 2 2 2 2 2 2 5 2" xfId="9384"/>
    <cellStyle name="Normal 3 2 2 2 2 2 2 6" xfId="5871"/>
    <cellStyle name="Normal 3 2 2 2 2 2 3" xfId="1314"/>
    <cellStyle name="Normal 3 2 2 2 2 2 3 2" xfId="3104"/>
    <cellStyle name="Normal 3 2 2 2 2 2 3 2 2" xfId="8380"/>
    <cellStyle name="Normal 3 2 2 2 2 2 3 3" xfId="4863"/>
    <cellStyle name="Normal 3 2 2 2 2 2 3 3 2" xfId="10136"/>
    <cellStyle name="Normal 3 2 2 2 2 2 3 4" xfId="6623"/>
    <cellStyle name="Normal 3 2 2 2 2 2 4" xfId="816"/>
    <cellStyle name="Normal 3 2 2 2 2 2 4 2" xfId="2606"/>
    <cellStyle name="Normal 3 2 2 2 2 2 4 2 2" xfId="7882"/>
    <cellStyle name="Normal 3 2 2 2 2 2 4 3" xfId="4365"/>
    <cellStyle name="Normal 3 2 2 2 2 2 4 3 2" xfId="9638"/>
    <cellStyle name="Normal 3 2 2 2 2 2 4 4" xfId="6125"/>
    <cellStyle name="Normal 3 2 2 2 2 2 5" xfId="1819"/>
    <cellStyle name="Normal 3 2 2 2 2 2 5 2" xfId="3604"/>
    <cellStyle name="Normal 3 2 2 2 2 2 5 2 2" xfId="8880"/>
    <cellStyle name="Normal 3 2 2 2 2 2 5 3" xfId="5363"/>
    <cellStyle name="Normal 3 2 2 2 2 2 5 3 2" xfId="10636"/>
    <cellStyle name="Normal 3 2 2 2 2 2 5 4" xfId="7123"/>
    <cellStyle name="Normal 3 2 2 2 2 2 6" xfId="2096"/>
    <cellStyle name="Normal 3 2 2 2 2 2 6 2" xfId="7379"/>
    <cellStyle name="Normal 3 2 2 2 2 2 7" xfId="3862"/>
    <cellStyle name="Normal 3 2 2 2 2 2 7 2" xfId="9135"/>
    <cellStyle name="Normal 3 2 2 2 2 2 8" xfId="5622"/>
    <cellStyle name="Normal 3 2 2 2 2 3" xfId="204"/>
    <cellStyle name="Normal 3 2 2 2 2 3 2" xfId="460"/>
    <cellStyle name="Normal 3 2 2 2 2 3 2 2" xfId="1471"/>
    <cellStyle name="Normal 3 2 2 2 2 3 2 2 2" xfId="3261"/>
    <cellStyle name="Normal 3 2 2 2 2 3 2 2 2 2" xfId="8537"/>
    <cellStyle name="Normal 3 2 2 2 2 3 2 2 3" xfId="5020"/>
    <cellStyle name="Normal 3 2 2 2 2 3 2 2 3 2" xfId="10293"/>
    <cellStyle name="Normal 3 2 2 2 2 3 2 2 4" xfId="6780"/>
    <cellStyle name="Normal 3 2 2 2 2 3 2 3" xfId="973"/>
    <cellStyle name="Normal 3 2 2 2 2 3 2 3 2" xfId="2763"/>
    <cellStyle name="Normal 3 2 2 2 2 3 2 3 2 2" xfId="8039"/>
    <cellStyle name="Normal 3 2 2 2 2 3 2 3 3" xfId="4522"/>
    <cellStyle name="Normal 3 2 2 2 2 3 2 3 3 2" xfId="9795"/>
    <cellStyle name="Normal 3 2 2 2 2 3 2 3 4" xfId="6282"/>
    <cellStyle name="Normal 3 2 2 2 2 3 2 4" xfId="2255"/>
    <cellStyle name="Normal 3 2 2 2 2 3 2 4 2" xfId="7536"/>
    <cellStyle name="Normal 3 2 2 2 2 3 2 5" xfId="4019"/>
    <cellStyle name="Normal 3 2 2 2 2 3 2 5 2" xfId="9292"/>
    <cellStyle name="Normal 3 2 2 2 2 3 2 6" xfId="5779"/>
    <cellStyle name="Normal 3 2 2 2 2 3 3" xfId="1222"/>
    <cellStyle name="Normal 3 2 2 2 2 3 3 2" xfId="3012"/>
    <cellStyle name="Normal 3 2 2 2 2 3 3 2 2" xfId="8288"/>
    <cellStyle name="Normal 3 2 2 2 2 3 3 3" xfId="4771"/>
    <cellStyle name="Normal 3 2 2 2 2 3 3 3 2" xfId="10044"/>
    <cellStyle name="Normal 3 2 2 2 2 3 3 4" xfId="6531"/>
    <cellStyle name="Normal 3 2 2 2 2 3 4" xfId="724"/>
    <cellStyle name="Normal 3 2 2 2 2 3 4 2" xfId="2514"/>
    <cellStyle name="Normal 3 2 2 2 2 3 4 2 2" xfId="7790"/>
    <cellStyle name="Normal 3 2 2 2 2 3 4 3" xfId="4273"/>
    <cellStyle name="Normal 3 2 2 2 2 3 4 3 2" xfId="9546"/>
    <cellStyle name="Normal 3 2 2 2 2 3 4 4" xfId="6033"/>
    <cellStyle name="Normal 3 2 2 2 2 3 5" xfId="1727"/>
    <cellStyle name="Normal 3 2 2 2 2 3 5 2" xfId="3512"/>
    <cellStyle name="Normal 3 2 2 2 2 3 5 2 2" xfId="8788"/>
    <cellStyle name="Normal 3 2 2 2 2 3 5 3" xfId="5271"/>
    <cellStyle name="Normal 3 2 2 2 2 3 5 3 2" xfId="10544"/>
    <cellStyle name="Normal 3 2 2 2 2 3 5 4" xfId="7031"/>
    <cellStyle name="Normal 3 2 2 2 2 3 6" xfId="2004"/>
    <cellStyle name="Normal 3 2 2 2 2 3 6 2" xfId="7287"/>
    <cellStyle name="Normal 3 2 2 2 2 3 7" xfId="3770"/>
    <cellStyle name="Normal 3 2 2 2 2 3 7 2" xfId="9043"/>
    <cellStyle name="Normal 3 2 2 2 2 3 8" xfId="5530"/>
    <cellStyle name="Normal 3 2 2 2 2 4" xfId="396"/>
    <cellStyle name="Normal 3 2 2 2 2 4 2" xfId="1407"/>
    <cellStyle name="Normal 3 2 2 2 2 4 2 2" xfId="3197"/>
    <cellStyle name="Normal 3 2 2 2 2 4 2 2 2" xfId="8473"/>
    <cellStyle name="Normal 3 2 2 2 2 4 2 3" xfId="4956"/>
    <cellStyle name="Normal 3 2 2 2 2 4 2 3 2" xfId="10229"/>
    <cellStyle name="Normal 3 2 2 2 2 4 2 4" xfId="6716"/>
    <cellStyle name="Normal 3 2 2 2 2 4 3" xfId="909"/>
    <cellStyle name="Normal 3 2 2 2 2 4 3 2" xfId="2699"/>
    <cellStyle name="Normal 3 2 2 2 2 4 3 2 2" xfId="7975"/>
    <cellStyle name="Normal 3 2 2 2 2 4 3 3" xfId="4458"/>
    <cellStyle name="Normal 3 2 2 2 2 4 3 3 2" xfId="9731"/>
    <cellStyle name="Normal 3 2 2 2 2 4 3 4" xfId="6218"/>
    <cellStyle name="Normal 3 2 2 2 2 4 4" xfId="2191"/>
    <cellStyle name="Normal 3 2 2 2 2 4 4 2" xfId="7472"/>
    <cellStyle name="Normal 3 2 2 2 2 4 5" xfId="3955"/>
    <cellStyle name="Normal 3 2 2 2 2 4 5 2" xfId="9228"/>
    <cellStyle name="Normal 3 2 2 2 2 4 6" xfId="5715"/>
    <cellStyle name="Normal 3 2 2 2 2 5" xfId="1158"/>
    <cellStyle name="Normal 3 2 2 2 2 5 2" xfId="2948"/>
    <cellStyle name="Normal 3 2 2 2 2 5 2 2" xfId="8224"/>
    <cellStyle name="Normal 3 2 2 2 2 5 3" xfId="4707"/>
    <cellStyle name="Normal 3 2 2 2 2 5 3 2" xfId="9980"/>
    <cellStyle name="Normal 3 2 2 2 2 5 4" xfId="6467"/>
    <cellStyle name="Normal 3 2 2 2 2 6" xfId="660"/>
    <cellStyle name="Normal 3 2 2 2 2 6 2" xfId="2450"/>
    <cellStyle name="Normal 3 2 2 2 2 6 2 2" xfId="7726"/>
    <cellStyle name="Normal 3 2 2 2 2 6 3" xfId="4209"/>
    <cellStyle name="Normal 3 2 2 2 2 6 3 2" xfId="9482"/>
    <cellStyle name="Normal 3 2 2 2 2 6 4" xfId="5969"/>
    <cellStyle name="Normal 3 2 2 2 2 7" xfId="1663"/>
    <cellStyle name="Normal 3 2 2 2 2 7 2" xfId="3448"/>
    <cellStyle name="Normal 3 2 2 2 2 7 2 2" xfId="8724"/>
    <cellStyle name="Normal 3 2 2 2 2 7 3" xfId="5207"/>
    <cellStyle name="Normal 3 2 2 2 2 7 3 2" xfId="10480"/>
    <cellStyle name="Normal 3 2 2 2 2 7 4" xfId="6967"/>
    <cellStyle name="Normal 3 2 2 2 2 8" xfId="1940"/>
    <cellStyle name="Normal 3 2 2 2 2 8 2" xfId="7223"/>
    <cellStyle name="Normal 3 2 2 2 2 9" xfId="3706"/>
    <cellStyle name="Normal 3 2 2 2 2 9 2" xfId="8979"/>
    <cellStyle name="Normal 3 2 2 2 3" xfId="112"/>
    <cellStyle name="Normal 3 2 2 2 3 2" xfId="268"/>
    <cellStyle name="Normal 3 2 2 2 3 2 2" xfId="524"/>
    <cellStyle name="Normal 3 2 2 2 3 2 2 2" xfId="1535"/>
    <cellStyle name="Normal 3 2 2 2 3 2 2 2 2" xfId="3325"/>
    <cellStyle name="Normal 3 2 2 2 3 2 2 2 2 2" xfId="8601"/>
    <cellStyle name="Normal 3 2 2 2 3 2 2 2 3" xfId="5084"/>
    <cellStyle name="Normal 3 2 2 2 3 2 2 2 3 2" xfId="10357"/>
    <cellStyle name="Normal 3 2 2 2 3 2 2 2 4" xfId="6844"/>
    <cellStyle name="Normal 3 2 2 2 3 2 2 3" xfId="1037"/>
    <cellStyle name="Normal 3 2 2 2 3 2 2 3 2" xfId="2827"/>
    <cellStyle name="Normal 3 2 2 2 3 2 2 3 2 2" xfId="8103"/>
    <cellStyle name="Normal 3 2 2 2 3 2 2 3 3" xfId="4586"/>
    <cellStyle name="Normal 3 2 2 2 3 2 2 3 3 2" xfId="9859"/>
    <cellStyle name="Normal 3 2 2 2 3 2 2 3 4" xfId="6346"/>
    <cellStyle name="Normal 3 2 2 2 3 2 2 4" xfId="2319"/>
    <cellStyle name="Normal 3 2 2 2 3 2 2 4 2" xfId="7600"/>
    <cellStyle name="Normal 3 2 2 2 3 2 2 5" xfId="4083"/>
    <cellStyle name="Normal 3 2 2 2 3 2 2 5 2" xfId="9356"/>
    <cellStyle name="Normal 3 2 2 2 3 2 2 6" xfId="5843"/>
    <cellStyle name="Normal 3 2 2 2 3 2 3" xfId="1286"/>
    <cellStyle name="Normal 3 2 2 2 3 2 3 2" xfId="3076"/>
    <cellStyle name="Normal 3 2 2 2 3 2 3 2 2" xfId="8352"/>
    <cellStyle name="Normal 3 2 2 2 3 2 3 3" xfId="4835"/>
    <cellStyle name="Normal 3 2 2 2 3 2 3 3 2" xfId="10108"/>
    <cellStyle name="Normal 3 2 2 2 3 2 3 4" xfId="6595"/>
    <cellStyle name="Normal 3 2 2 2 3 2 4" xfId="788"/>
    <cellStyle name="Normal 3 2 2 2 3 2 4 2" xfId="2578"/>
    <cellStyle name="Normal 3 2 2 2 3 2 4 2 2" xfId="7854"/>
    <cellStyle name="Normal 3 2 2 2 3 2 4 3" xfId="4337"/>
    <cellStyle name="Normal 3 2 2 2 3 2 4 3 2" xfId="9610"/>
    <cellStyle name="Normal 3 2 2 2 3 2 4 4" xfId="6097"/>
    <cellStyle name="Normal 3 2 2 2 3 2 5" xfId="1791"/>
    <cellStyle name="Normal 3 2 2 2 3 2 5 2" xfId="3576"/>
    <cellStyle name="Normal 3 2 2 2 3 2 5 2 2" xfId="8852"/>
    <cellStyle name="Normal 3 2 2 2 3 2 5 3" xfId="5335"/>
    <cellStyle name="Normal 3 2 2 2 3 2 5 3 2" xfId="10608"/>
    <cellStyle name="Normal 3 2 2 2 3 2 5 4" xfId="7095"/>
    <cellStyle name="Normal 3 2 2 2 3 2 6" xfId="2068"/>
    <cellStyle name="Normal 3 2 2 2 3 2 6 2" xfId="7351"/>
    <cellStyle name="Normal 3 2 2 2 3 2 7" xfId="3834"/>
    <cellStyle name="Normal 3 2 2 2 3 2 7 2" xfId="9107"/>
    <cellStyle name="Normal 3 2 2 2 3 2 8" xfId="5594"/>
    <cellStyle name="Normal 3 2 2 2 3 3" xfId="368"/>
    <cellStyle name="Normal 3 2 2 2 3 3 2" xfId="1379"/>
    <cellStyle name="Normal 3 2 2 2 3 3 2 2" xfId="3169"/>
    <cellStyle name="Normal 3 2 2 2 3 3 2 2 2" xfId="8445"/>
    <cellStyle name="Normal 3 2 2 2 3 3 2 3" xfId="4928"/>
    <cellStyle name="Normal 3 2 2 2 3 3 2 3 2" xfId="10201"/>
    <cellStyle name="Normal 3 2 2 2 3 3 2 4" xfId="6688"/>
    <cellStyle name="Normal 3 2 2 2 3 3 3" xfId="881"/>
    <cellStyle name="Normal 3 2 2 2 3 3 3 2" xfId="2671"/>
    <cellStyle name="Normal 3 2 2 2 3 3 3 2 2" xfId="7947"/>
    <cellStyle name="Normal 3 2 2 2 3 3 3 3" xfId="4430"/>
    <cellStyle name="Normal 3 2 2 2 3 3 3 3 2" xfId="9703"/>
    <cellStyle name="Normal 3 2 2 2 3 3 3 4" xfId="6190"/>
    <cellStyle name="Normal 3 2 2 2 3 3 4" xfId="2163"/>
    <cellStyle name="Normal 3 2 2 2 3 3 4 2" xfId="7444"/>
    <cellStyle name="Normal 3 2 2 2 3 3 5" xfId="3927"/>
    <cellStyle name="Normal 3 2 2 2 3 3 5 2" xfId="9200"/>
    <cellStyle name="Normal 3 2 2 2 3 3 6" xfId="5687"/>
    <cellStyle name="Normal 3 2 2 2 3 4" xfId="1130"/>
    <cellStyle name="Normal 3 2 2 2 3 4 2" xfId="2920"/>
    <cellStyle name="Normal 3 2 2 2 3 4 2 2" xfId="8196"/>
    <cellStyle name="Normal 3 2 2 2 3 4 3" xfId="4679"/>
    <cellStyle name="Normal 3 2 2 2 3 4 3 2" xfId="9952"/>
    <cellStyle name="Normal 3 2 2 2 3 4 4" xfId="6439"/>
    <cellStyle name="Normal 3 2 2 2 3 5" xfId="632"/>
    <cellStyle name="Normal 3 2 2 2 3 5 2" xfId="2422"/>
    <cellStyle name="Normal 3 2 2 2 3 5 2 2" xfId="7698"/>
    <cellStyle name="Normal 3 2 2 2 3 5 3" xfId="4181"/>
    <cellStyle name="Normal 3 2 2 2 3 5 3 2" xfId="9454"/>
    <cellStyle name="Normal 3 2 2 2 3 5 4" xfId="5941"/>
    <cellStyle name="Normal 3 2 2 2 3 6" xfId="1635"/>
    <cellStyle name="Normal 3 2 2 2 3 6 2" xfId="3420"/>
    <cellStyle name="Normal 3 2 2 2 3 6 2 2" xfId="8696"/>
    <cellStyle name="Normal 3 2 2 2 3 6 3" xfId="5179"/>
    <cellStyle name="Normal 3 2 2 2 3 6 3 2" xfId="10452"/>
    <cellStyle name="Normal 3 2 2 2 3 6 4" xfId="6939"/>
    <cellStyle name="Normal 3 2 2 2 3 7" xfId="1912"/>
    <cellStyle name="Normal 3 2 2 2 3 7 2" xfId="7195"/>
    <cellStyle name="Normal 3 2 2 2 3 8" xfId="3678"/>
    <cellStyle name="Normal 3 2 2 2 3 8 2" xfId="8951"/>
    <cellStyle name="Normal 3 2 2 2 3 9" xfId="5438"/>
    <cellStyle name="Normal 3 2 2 2 4" xfId="232"/>
    <cellStyle name="Normal 3 2 2 2 4 2" xfId="488"/>
    <cellStyle name="Normal 3 2 2 2 4 2 2" xfId="1499"/>
    <cellStyle name="Normal 3 2 2 2 4 2 2 2" xfId="3289"/>
    <cellStyle name="Normal 3 2 2 2 4 2 2 2 2" xfId="8565"/>
    <cellStyle name="Normal 3 2 2 2 4 2 2 3" xfId="5048"/>
    <cellStyle name="Normal 3 2 2 2 4 2 2 3 2" xfId="10321"/>
    <cellStyle name="Normal 3 2 2 2 4 2 2 4" xfId="6808"/>
    <cellStyle name="Normal 3 2 2 2 4 2 3" xfId="1001"/>
    <cellStyle name="Normal 3 2 2 2 4 2 3 2" xfId="2791"/>
    <cellStyle name="Normal 3 2 2 2 4 2 3 2 2" xfId="8067"/>
    <cellStyle name="Normal 3 2 2 2 4 2 3 3" xfId="4550"/>
    <cellStyle name="Normal 3 2 2 2 4 2 3 3 2" xfId="9823"/>
    <cellStyle name="Normal 3 2 2 2 4 2 3 4" xfId="6310"/>
    <cellStyle name="Normal 3 2 2 2 4 2 4" xfId="2283"/>
    <cellStyle name="Normal 3 2 2 2 4 2 4 2" xfId="7564"/>
    <cellStyle name="Normal 3 2 2 2 4 2 5" xfId="4047"/>
    <cellStyle name="Normal 3 2 2 2 4 2 5 2" xfId="9320"/>
    <cellStyle name="Normal 3 2 2 2 4 2 6" xfId="5807"/>
    <cellStyle name="Normal 3 2 2 2 4 3" xfId="1250"/>
    <cellStyle name="Normal 3 2 2 2 4 3 2" xfId="3040"/>
    <cellStyle name="Normal 3 2 2 2 4 3 2 2" xfId="8316"/>
    <cellStyle name="Normal 3 2 2 2 4 3 3" xfId="4799"/>
    <cellStyle name="Normal 3 2 2 2 4 3 3 2" xfId="10072"/>
    <cellStyle name="Normal 3 2 2 2 4 3 4" xfId="6559"/>
    <cellStyle name="Normal 3 2 2 2 4 4" xfId="752"/>
    <cellStyle name="Normal 3 2 2 2 4 4 2" xfId="2542"/>
    <cellStyle name="Normal 3 2 2 2 4 4 2 2" xfId="7818"/>
    <cellStyle name="Normal 3 2 2 2 4 4 3" xfId="4301"/>
    <cellStyle name="Normal 3 2 2 2 4 4 3 2" xfId="9574"/>
    <cellStyle name="Normal 3 2 2 2 4 4 4" xfId="6061"/>
    <cellStyle name="Normal 3 2 2 2 4 5" xfId="1755"/>
    <cellStyle name="Normal 3 2 2 2 4 5 2" xfId="3540"/>
    <cellStyle name="Normal 3 2 2 2 4 5 2 2" xfId="8816"/>
    <cellStyle name="Normal 3 2 2 2 4 5 3" xfId="5299"/>
    <cellStyle name="Normal 3 2 2 2 4 5 3 2" xfId="10572"/>
    <cellStyle name="Normal 3 2 2 2 4 5 4" xfId="7059"/>
    <cellStyle name="Normal 3 2 2 2 4 6" xfId="2032"/>
    <cellStyle name="Normal 3 2 2 2 4 6 2" xfId="7315"/>
    <cellStyle name="Normal 3 2 2 2 4 7" xfId="3798"/>
    <cellStyle name="Normal 3 2 2 2 4 7 2" xfId="9071"/>
    <cellStyle name="Normal 3 2 2 2 4 8" xfId="5558"/>
    <cellStyle name="Normal 3 2 2 2 5" xfId="176"/>
    <cellStyle name="Normal 3 2 2 2 5 2" xfId="432"/>
    <cellStyle name="Normal 3 2 2 2 5 2 2" xfId="1443"/>
    <cellStyle name="Normal 3 2 2 2 5 2 2 2" xfId="3233"/>
    <cellStyle name="Normal 3 2 2 2 5 2 2 2 2" xfId="8509"/>
    <cellStyle name="Normal 3 2 2 2 5 2 2 3" xfId="4992"/>
    <cellStyle name="Normal 3 2 2 2 5 2 2 3 2" xfId="10265"/>
    <cellStyle name="Normal 3 2 2 2 5 2 2 4" xfId="6752"/>
    <cellStyle name="Normal 3 2 2 2 5 2 3" xfId="945"/>
    <cellStyle name="Normal 3 2 2 2 5 2 3 2" xfId="2735"/>
    <cellStyle name="Normal 3 2 2 2 5 2 3 2 2" xfId="8011"/>
    <cellStyle name="Normal 3 2 2 2 5 2 3 3" xfId="4494"/>
    <cellStyle name="Normal 3 2 2 2 5 2 3 3 2" xfId="9767"/>
    <cellStyle name="Normal 3 2 2 2 5 2 3 4" xfId="6254"/>
    <cellStyle name="Normal 3 2 2 2 5 2 4" xfId="2227"/>
    <cellStyle name="Normal 3 2 2 2 5 2 4 2" xfId="7508"/>
    <cellStyle name="Normal 3 2 2 2 5 2 5" xfId="3991"/>
    <cellStyle name="Normal 3 2 2 2 5 2 5 2" xfId="9264"/>
    <cellStyle name="Normal 3 2 2 2 5 2 6" xfId="5751"/>
    <cellStyle name="Normal 3 2 2 2 5 3" xfId="1194"/>
    <cellStyle name="Normal 3 2 2 2 5 3 2" xfId="2984"/>
    <cellStyle name="Normal 3 2 2 2 5 3 2 2" xfId="8260"/>
    <cellStyle name="Normal 3 2 2 2 5 3 3" xfId="4743"/>
    <cellStyle name="Normal 3 2 2 2 5 3 3 2" xfId="10016"/>
    <cellStyle name="Normal 3 2 2 2 5 3 4" xfId="6503"/>
    <cellStyle name="Normal 3 2 2 2 5 4" xfId="696"/>
    <cellStyle name="Normal 3 2 2 2 5 4 2" xfId="2486"/>
    <cellStyle name="Normal 3 2 2 2 5 4 2 2" xfId="7762"/>
    <cellStyle name="Normal 3 2 2 2 5 4 3" xfId="4245"/>
    <cellStyle name="Normal 3 2 2 2 5 4 3 2" xfId="9518"/>
    <cellStyle name="Normal 3 2 2 2 5 4 4" xfId="6005"/>
    <cellStyle name="Normal 3 2 2 2 5 5" xfId="1699"/>
    <cellStyle name="Normal 3 2 2 2 5 5 2" xfId="3484"/>
    <cellStyle name="Normal 3 2 2 2 5 5 2 2" xfId="8760"/>
    <cellStyle name="Normal 3 2 2 2 5 5 3" xfId="5243"/>
    <cellStyle name="Normal 3 2 2 2 5 5 3 2" xfId="10516"/>
    <cellStyle name="Normal 3 2 2 2 5 5 4" xfId="7003"/>
    <cellStyle name="Normal 3 2 2 2 5 6" xfId="1976"/>
    <cellStyle name="Normal 3 2 2 2 5 6 2" xfId="7259"/>
    <cellStyle name="Normal 3 2 2 2 5 7" xfId="3742"/>
    <cellStyle name="Normal 3 2 2 2 5 7 2" xfId="9015"/>
    <cellStyle name="Normal 3 2 2 2 5 8" xfId="5502"/>
    <cellStyle name="Normal 3 2 2 2 6" xfId="332"/>
    <cellStyle name="Normal 3 2 2 2 6 2" xfId="1343"/>
    <cellStyle name="Normal 3 2 2 2 6 2 2" xfId="3133"/>
    <cellStyle name="Normal 3 2 2 2 6 2 2 2" xfId="8409"/>
    <cellStyle name="Normal 3 2 2 2 6 2 3" xfId="4892"/>
    <cellStyle name="Normal 3 2 2 2 6 2 3 2" xfId="10165"/>
    <cellStyle name="Normal 3 2 2 2 6 2 4" xfId="6652"/>
    <cellStyle name="Normal 3 2 2 2 6 3" xfId="845"/>
    <cellStyle name="Normal 3 2 2 2 6 3 2" xfId="2635"/>
    <cellStyle name="Normal 3 2 2 2 6 3 2 2" xfId="7911"/>
    <cellStyle name="Normal 3 2 2 2 6 3 3" xfId="4394"/>
    <cellStyle name="Normal 3 2 2 2 6 3 3 2" xfId="9667"/>
    <cellStyle name="Normal 3 2 2 2 6 3 4" xfId="6154"/>
    <cellStyle name="Normal 3 2 2 2 6 4" xfId="2127"/>
    <cellStyle name="Normal 3 2 2 2 6 4 2" xfId="7408"/>
    <cellStyle name="Normal 3 2 2 2 6 5" xfId="3891"/>
    <cellStyle name="Normal 3 2 2 2 6 5 2" xfId="9164"/>
    <cellStyle name="Normal 3 2 2 2 6 6" xfId="5651"/>
    <cellStyle name="Normal 3 2 2 2 7" xfId="1094"/>
    <cellStyle name="Normal 3 2 2 2 7 2" xfId="2884"/>
    <cellStyle name="Normal 3 2 2 2 7 2 2" xfId="8160"/>
    <cellStyle name="Normal 3 2 2 2 7 3" xfId="4643"/>
    <cellStyle name="Normal 3 2 2 2 7 3 2" xfId="9916"/>
    <cellStyle name="Normal 3 2 2 2 7 4" xfId="6403"/>
    <cellStyle name="Normal 3 2 2 2 8" xfId="596"/>
    <cellStyle name="Normal 3 2 2 2 8 2" xfId="2386"/>
    <cellStyle name="Normal 3 2 2 2 8 2 2" xfId="7662"/>
    <cellStyle name="Normal 3 2 2 2 8 3" xfId="4145"/>
    <cellStyle name="Normal 3 2 2 2 8 3 2" xfId="9418"/>
    <cellStyle name="Normal 3 2 2 2 8 4" xfId="5905"/>
    <cellStyle name="Normal 3 2 2 2 9" xfId="1599"/>
    <cellStyle name="Normal 3 2 2 2 9 2" xfId="3384"/>
    <cellStyle name="Normal 3 2 2 2 9 2 2" xfId="8660"/>
    <cellStyle name="Normal 3 2 2 2 9 3" xfId="5143"/>
    <cellStyle name="Normal 3 2 2 2 9 3 2" xfId="10416"/>
    <cellStyle name="Normal 3 2 2 2 9 4" xfId="6903"/>
    <cellStyle name="Normal 3 2 2 3" xfId="126"/>
    <cellStyle name="Normal 3 2 2 3 10" xfId="5452"/>
    <cellStyle name="Normal 3 2 2 3 2" xfId="282"/>
    <cellStyle name="Normal 3 2 2 3 2 2" xfId="538"/>
    <cellStyle name="Normal 3 2 2 3 2 2 2" xfId="1549"/>
    <cellStyle name="Normal 3 2 2 3 2 2 2 2" xfId="3339"/>
    <cellStyle name="Normal 3 2 2 3 2 2 2 2 2" xfId="8615"/>
    <cellStyle name="Normal 3 2 2 3 2 2 2 3" xfId="5098"/>
    <cellStyle name="Normal 3 2 2 3 2 2 2 3 2" xfId="10371"/>
    <cellStyle name="Normal 3 2 2 3 2 2 2 4" xfId="6858"/>
    <cellStyle name="Normal 3 2 2 3 2 2 3" xfId="1051"/>
    <cellStyle name="Normal 3 2 2 3 2 2 3 2" xfId="2841"/>
    <cellStyle name="Normal 3 2 2 3 2 2 3 2 2" xfId="8117"/>
    <cellStyle name="Normal 3 2 2 3 2 2 3 3" xfId="4600"/>
    <cellStyle name="Normal 3 2 2 3 2 2 3 3 2" xfId="9873"/>
    <cellStyle name="Normal 3 2 2 3 2 2 3 4" xfId="6360"/>
    <cellStyle name="Normal 3 2 2 3 2 2 4" xfId="2333"/>
    <cellStyle name="Normal 3 2 2 3 2 2 4 2" xfId="7614"/>
    <cellStyle name="Normal 3 2 2 3 2 2 5" xfId="4097"/>
    <cellStyle name="Normal 3 2 2 3 2 2 5 2" xfId="9370"/>
    <cellStyle name="Normal 3 2 2 3 2 2 6" xfId="5857"/>
    <cellStyle name="Normal 3 2 2 3 2 3" xfId="1300"/>
    <cellStyle name="Normal 3 2 2 3 2 3 2" xfId="3090"/>
    <cellStyle name="Normal 3 2 2 3 2 3 2 2" xfId="8366"/>
    <cellStyle name="Normal 3 2 2 3 2 3 3" xfId="4849"/>
    <cellStyle name="Normal 3 2 2 3 2 3 3 2" xfId="10122"/>
    <cellStyle name="Normal 3 2 2 3 2 3 4" xfId="6609"/>
    <cellStyle name="Normal 3 2 2 3 2 4" xfId="802"/>
    <cellStyle name="Normal 3 2 2 3 2 4 2" xfId="2592"/>
    <cellStyle name="Normal 3 2 2 3 2 4 2 2" xfId="7868"/>
    <cellStyle name="Normal 3 2 2 3 2 4 3" xfId="4351"/>
    <cellStyle name="Normal 3 2 2 3 2 4 3 2" xfId="9624"/>
    <cellStyle name="Normal 3 2 2 3 2 4 4" xfId="6111"/>
    <cellStyle name="Normal 3 2 2 3 2 5" xfId="1805"/>
    <cellStyle name="Normal 3 2 2 3 2 5 2" xfId="3590"/>
    <cellStyle name="Normal 3 2 2 3 2 5 2 2" xfId="8866"/>
    <cellStyle name="Normal 3 2 2 3 2 5 3" xfId="5349"/>
    <cellStyle name="Normal 3 2 2 3 2 5 3 2" xfId="10622"/>
    <cellStyle name="Normal 3 2 2 3 2 5 4" xfId="7109"/>
    <cellStyle name="Normal 3 2 2 3 2 6" xfId="2082"/>
    <cellStyle name="Normal 3 2 2 3 2 6 2" xfId="7365"/>
    <cellStyle name="Normal 3 2 2 3 2 7" xfId="3848"/>
    <cellStyle name="Normal 3 2 2 3 2 7 2" xfId="9121"/>
    <cellStyle name="Normal 3 2 2 3 2 8" xfId="5608"/>
    <cellStyle name="Normal 3 2 2 3 3" xfId="190"/>
    <cellStyle name="Normal 3 2 2 3 3 2" xfId="446"/>
    <cellStyle name="Normal 3 2 2 3 3 2 2" xfId="1457"/>
    <cellStyle name="Normal 3 2 2 3 3 2 2 2" xfId="3247"/>
    <cellStyle name="Normal 3 2 2 3 3 2 2 2 2" xfId="8523"/>
    <cellStyle name="Normal 3 2 2 3 3 2 2 3" xfId="5006"/>
    <cellStyle name="Normal 3 2 2 3 3 2 2 3 2" xfId="10279"/>
    <cellStyle name="Normal 3 2 2 3 3 2 2 4" xfId="6766"/>
    <cellStyle name="Normal 3 2 2 3 3 2 3" xfId="959"/>
    <cellStyle name="Normal 3 2 2 3 3 2 3 2" xfId="2749"/>
    <cellStyle name="Normal 3 2 2 3 3 2 3 2 2" xfId="8025"/>
    <cellStyle name="Normal 3 2 2 3 3 2 3 3" xfId="4508"/>
    <cellStyle name="Normal 3 2 2 3 3 2 3 3 2" xfId="9781"/>
    <cellStyle name="Normal 3 2 2 3 3 2 3 4" xfId="6268"/>
    <cellStyle name="Normal 3 2 2 3 3 2 4" xfId="2241"/>
    <cellStyle name="Normal 3 2 2 3 3 2 4 2" xfId="7522"/>
    <cellStyle name="Normal 3 2 2 3 3 2 5" xfId="4005"/>
    <cellStyle name="Normal 3 2 2 3 3 2 5 2" xfId="9278"/>
    <cellStyle name="Normal 3 2 2 3 3 2 6" xfId="5765"/>
    <cellStyle name="Normal 3 2 2 3 3 3" xfId="1208"/>
    <cellStyle name="Normal 3 2 2 3 3 3 2" xfId="2998"/>
    <cellStyle name="Normal 3 2 2 3 3 3 2 2" xfId="8274"/>
    <cellStyle name="Normal 3 2 2 3 3 3 3" xfId="4757"/>
    <cellStyle name="Normal 3 2 2 3 3 3 3 2" xfId="10030"/>
    <cellStyle name="Normal 3 2 2 3 3 3 4" xfId="6517"/>
    <cellStyle name="Normal 3 2 2 3 3 4" xfId="710"/>
    <cellStyle name="Normal 3 2 2 3 3 4 2" xfId="2500"/>
    <cellStyle name="Normal 3 2 2 3 3 4 2 2" xfId="7776"/>
    <cellStyle name="Normal 3 2 2 3 3 4 3" xfId="4259"/>
    <cellStyle name="Normal 3 2 2 3 3 4 3 2" xfId="9532"/>
    <cellStyle name="Normal 3 2 2 3 3 4 4" xfId="6019"/>
    <cellStyle name="Normal 3 2 2 3 3 5" xfId="1713"/>
    <cellStyle name="Normal 3 2 2 3 3 5 2" xfId="3498"/>
    <cellStyle name="Normal 3 2 2 3 3 5 2 2" xfId="8774"/>
    <cellStyle name="Normal 3 2 2 3 3 5 3" xfId="5257"/>
    <cellStyle name="Normal 3 2 2 3 3 5 3 2" xfId="10530"/>
    <cellStyle name="Normal 3 2 2 3 3 5 4" xfId="7017"/>
    <cellStyle name="Normal 3 2 2 3 3 6" xfId="1990"/>
    <cellStyle name="Normal 3 2 2 3 3 6 2" xfId="7273"/>
    <cellStyle name="Normal 3 2 2 3 3 7" xfId="3756"/>
    <cellStyle name="Normal 3 2 2 3 3 7 2" xfId="9029"/>
    <cellStyle name="Normal 3 2 2 3 3 8" xfId="5516"/>
    <cellStyle name="Normal 3 2 2 3 4" xfId="382"/>
    <cellStyle name="Normal 3 2 2 3 4 2" xfId="1393"/>
    <cellStyle name="Normal 3 2 2 3 4 2 2" xfId="3183"/>
    <cellStyle name="Normal 3 2 2 3 4 2 2 2" xfId="8459"/>
    <cellStyle name="Normal 3 2 2 3 4 2 3" xfId="4942"/>
    <cellStyle name="Normal 3 2 2 3 4 2 3 2" xfId="10215"/>
    <cellStyle name="Normal 3 2 2 3 4 2 4" xfId="6702"/>
    <cellStyle name="Normal 3 2 2 3 4 3" xfId="895"/>
    <cellStyle name="Normal 3 2 2 3 4 3 2" xfId="2685"/>
    <cellStyle name="Normal 3 2 2 3 4 3 2 2" xfId="7961"/>
    <cellStyle name="Normal 3 2 2 3 4 3 3" xfId="4444"/>
    <cellStyle name="Normal 3 2 2 3 4 3 3 2" xfId="9717"/>
    <cellStyle name="Normal 3 2 2 3 4 3 4" xfId="6204"/>
    <cellStyle name="Normal 3 2 2 3 4 4" xfId="2177"/>
    <cellStyle name="Normal 3 2 2 3 4 4 2" xfId="7458"/>
    <cellStyle name="Normal 3 2 2 3 4 5" xfId="3941"/>
    <cellStyle name="Normal 3 2 2 3 4 5 2" xfId="9214"/>
    <cellStyle name="Normal 3 2 2 3 4 6" xfId="5701"/>
    <cellStyle name="Normal 3 2 2 3 5" xfId="1144"/>
    <cellStyle name="Normal 3 2 2 3 5 2" xfId="2934"/>
    <cellStyle name="Normal 3 2 2 3 5 2 2" xfId="8210"/>
    <cellStyle name="Normal 3 2 2 3 5 3" xfId="4693"/>
    <cellStyle name="Normal 3 2 2 3 5 3 2" xfId="9966"/>
    <cellStyle name="Normal 3 2 2 3 5 4" xfId="6453"/>
    <cellStyle name="Normal 3 2 2 3 6" xfId="646"/>
    <cellStyle name="Normal 3 2 2 3 6 2" xfId="2436"/>
    <cellStyle name="Normal 3 2 2 3 6 2 2" xfId="7712"/>
    <cellStyle name="Normal 3 2 2 3 6 3" xfId="4195"/>
    <cellStyle name="Normal 3 2 2 3 6 3 2" xfId="9468"/>
    <cellStyle name="Normal 3 2 2 3 6 4" xfId="5955"/>
    <cellStyle name="Normal 3 2 2 3 7" xfId="1649"/>
    <cellStyle name="Normal 3 2 2 3 7 2" xfId="3434"/>
    <cellStyle name="Normal 3 2 2 3 7 2 2" xfId="8710"/>
    <cellStyle name="Normal 3 2 2 3 7 3" xfId="5193"/>
    <cellStyle name="Normal 3 2 2 3 7 3 2" xfId="10466"/>
    <cellStyle name="Normal 3 2 2 3 7 4" xfId="6953"/>
    <cellStyle name="Normal 3 2 2 3 8" xfId="1926"/>
    <cellStyle name="Normal 3 2 2 3 8 2" xfId="7209"/>
    <cellStyle name="Normal 3 2 2 3 9" xfId="3692"/>
    <cellStyle name="Normal 3 2 2 3 9 2" xfId="8965"/>
    <cellStyle name="Normal 3 2 2 4" xfId="98"/>
    <cellStyle name="Normal 3 2 2 4 2" xfId="254"/>
    <cellStyle name="Normal 3 2 2 4 2 2" xfId="510"/>
    <cellStyle name="Normal 3 2 2 4 2 2 2" xfId="1521"/>
    <cellStyle name="Normal 3 2 2 4 2 2 2 2" xfId="3311"/>
    <cellStyle name="Normal 3 2 2 4 2 2 2 2 2" xfId="8587"/>
    <cellStyle name="Normal 3 2 2 4 2 2 2 3" xfId="5070"/>
    <cellStyle name="Normal 3 2 2 4 2 2 2 3 2" xfId="10343"/>
    <cellStyle name="Normal 3 2 2 4 2 2 2 4" xfId="6830"/>
    <cellStyle name="Normal 3 2 2 4 2 2 3" xfId="1023"/>
    <cellStyle name="Normal 3 2 2 4 2 2 3 2" xfId="2813"/>
    <cellStyle name="Normal 3 2 2 4 2 2 3 2 2" xfId="8089"/>
    <cellStyle name="Normal 3 2 2 4 2 2 3 3" xfId="4572"/>
    <cellStyle name="Normal 3 2 2 4 2 2 3 3 2" xfId="9845"/>
    <cellStyle name="Normal 3 2 2 4 2 2 3 4" xfId="6332"/>
    <cellStyle name="Normal 3 2 2 4 2 2 4" xfId="2305"/>
    <cellStyle name="Normal 3 2 2 4 2 2 4 2" xfId="7586"/>
    <cellStyle name="Normal 3 2 2 4 2 2 5" xfId="4069"/>
    <cellStyle name="Normal 3 2 2 4 2 2 5 2" xfId="9342"/>
    <cellStyle name="Normal 3 2 2 4 2 2 6" xfId="5829"/>
    <cellStyle name="Normal 3 2 2 4 2 3" xfId="1272"/>
    <cellStyle name="Normal 3 2 2 4 2 3 2" xfId="3062"/>
    <cellStyle name="Normal 3 2 2 4 2 3 2 2" xfId="8338"/>
    <cellStyle name="Normal 3 2 2 4 2 3 3" xfId="4821"/>
    <cellStyle name="Normal 3 2 2 4 2 3 3 2" xfId="10094"/>
    <cellStyle name="Normal 3 2 2 4 2 3 4" xfId="6581"/>
    <cellStyle name="Normal 3 2 2 4 2 4" xfId="774"/>
    <cellStyle name="Normal 3 2 2 4 2 4 2" xfId="2564"/>
    <cellStyle name="Normal 3 2 2 4 2 4 2 2" xfId="7840"/>
    <cellStyle name="Normal 3 2 2 4 2 4 3" xfId="4323"/>
    <cellStyle name="Normal 3 2 2 4 2 4 3 2" xfId="9596"/>
    <cellStyle name="Normal 3 2 2 4 2 4 4" xfId="6083"/>
    <cellStyle name="Normal 3 2 2 4 2 5" xfId="1777"/>
    <cellStyle name="Normal 3 2 2 4 2 5 2" xfId="3562"/>
    <cellStyle name="Normal 3 2 2 4 2 5 2 2" xfId="8838"/>
    <cellStyle name="Normal 3 2 2 4 2 5 3" xfId="5321"/>
    <cellStyle name="Normal 3 2 2 4 2 5 3 2" xfId="10594"/>
    <cellStyle name="Normal 3 2 2 4 2 5 4" xfId="7081"/>
    <cellStyle name="Normal 3 2 2 4 2 6" xfId="2054"/>
    <cellStyle name="Normal 3 2 2 4 2 6 2" xfId="7337"/>
    <cellStyle name="Normal 3 2 2 4 2 7" xfId="3820"/>
    <cellStyle name="Normal 3 2 2 4 2 7 2" xfId="9093"/>
    <cellStyle name="Normal 3 2 2 4 2 8" xfId="5580"/>
    <cellStyle name="Normal 3 2 2 4 3" xfId="354"/>
    <cellStyle name="Normal 3 2 2 4 3 2" xfId="1365"/>
    <cellStyle name="Normal 3 2 2 4 3 2 2" xfId="3155"/>
    <cellStyle name="Normal 3 2 2 4 3 2 2 2" xfId="8431"/>
    <cellStyle name="Normal 3 2 2 4 3 2 3" xfId="4914"/>
    <cellStyle name="Normal 3 2 2 4 3 2 3 2" xfId="10187"/>
    <cellStyle name="Normal 3 2 2 4 3 2 4" xfId="6674"/>
    <cellStyle name="Normal 3 2 2 4 3 3" xfId="867"/>
    <cellStyle name="Normal 3 2 2 4 3 3 2" xfId="2657"/>
    <cellStyle name="Normal 3 2 2 4 3 3 2 2" xfId="7933"/>
    <cellStyle name="Normal 3 2 2 4 3 3 3" xfId="4416"/>
    <cellStyle name="Normal 3 2 2 4 3 3 3 2" xfId="9689"/>
    <cellStyle name="Normal 3 2 2 4 3 3 4" xfId="6176"/>
    <cellStyle name="Normal 3 2 2 4 3 4" xfId="2149"/>
    <cellStyle name="Normal 3 2 2 4 3 4 2" xfId="7430"/>
    <cellStyle name="Normal 3 2 2 4 3 5" xfId="3913"/>
    <cellStyle name="Normal 3 2 2 4 3 5 2" xfId="9186"/>
    <cellStyle name="Normal 3 2 2 4 3 6" xfId="5673"/>
    <cellStyle name="Normal 3 2 2 4 4" xfId="1116"/>
    <cellStyle name="Normal 3 2 2 4 4 2" xfId="2906"/>
    <cellStyle name="Normal 3 2 2 4 4 2 2" xfId="8182"/>
    <cellStyle name="Normal 3 2 2 4 4 3" xfId="4665"/>
    <cellStyle name="Normal 3 2 2 4 4 3 2" xfId="9938"/>
    <cellStyle name="Normal 3 2 2 4 4 4" xfId="6425"/>
    <cellStyle name="Normal 3 2 2 4 5" xfId="618"/>
    <cellStyle name="Normal 3 2 2 4 5 2" xfId="2408"/>
    <cellStyle name="Normal 3 2 2 4 5 2 2" xfId="7684"/>
    <cellStyle name="Normal 3 2 2 4 5 3" xfId="4167"/>
    <cellStyle name="Normal 3 2 2 4 5 3 2" xfId="9440"/>
    <cellStyle name="Normal 3 2 2 4 5 4" xfId="5927"/>
    <cellStyle name="Normal 3 2 2 4 6" xfId="1621"/>
    <cellStyle name="Normal 3 2 2 4 6 2" xfId="3406"/>
    <cellStyle name="Normal 3 2 2 4 6 2 2" xfId="8682"/>
    <cellStyle name="Normal 3 2 2 4 6 3" xfId="5165"/>
    <cellStyle name="Normal 3 2 2 4 6 3 2" xfId="10438"/>
    <cellStyle name="Normal 3 2 2 4 6 4" xfId="6925"/>
    <cellStyle name="Normal 3 2 2 4 7" xfId="1898"/>
    <cellStyle name="Normal 3 2 2 4 7 2" xfId="7181"/>
    <cellStyle name="Normal 3 2 2 4 8" xfId="3664"/>
    <cellStyle name="Normal 3 2 2 4 8 2" xfId="8937"/>
    <cellStyle name="Normal 3 2 2 4 9" xfId="5424"/>
    <cellStyle name="Normal 3 2 2 5" xfId="218"/>
    <cellStyle name="Normal 3 2 2 5 2" xfId="474"/>
    <cellStyle name="Normal 3 2 2 5 2 2" xfId="1485"/>
    <cellStyle name="Normal 3 2 2 5 2 2 2" xfId="3275"/>
    <cellStyle name="Normal 3 2 2 5 2 2 2 2" xfId="8551"/>
    <cellStyle name="Normal 3 2 2 5 2 2 3" xfId="5034"/>
    <cellStyle name="Normal 3 2 2 5 2 2 3 2" xfId="10307"/>
    <cellStyle name="Normal 3 2 2 5 2 2 4" xfId="6794"/>
    <cellStyle name="Normal 3 2 2 5 2 3" xfId="987"/>
    <cellStyle name="Normal 3 2 2 5 2 3 2" xfId="2777"/>
    <cellStyle name="Normal 3 2 2 5 2 3 2 2" xfId="8053"/>
    <cellStyle name="Normal 3 2 2 5 2 3 3" xfId="4536"/>
    <cellStyle name="Normal 3 2 2 5 2 3 3 2" xfId="9809"/>
    <cellStyle name="Normal 3 2 2 5 2 3 4" xfId="6296"/>
    <cellStyle name="Normal 3 2 2 5 2 4" xfId="2269"/>
    <cellStyle name="Normal 3 2 2 5 2 4 2" xfId="7550"/>
    <cellStyle name="Normal 3 2 2 5 2 5" xfId="4033"/>
    <cellStyle name="Normal 3 2 2 5 2 5 2" xfId="9306"/>
    <cellStyle name="Normal 3 2 2 5 2 6" xfId="5793"/>
    <cellStyle name="Normal 3 2 2 5 3" xfId="1236"/>
    <cellStyle name="Normal 3 2 2 5 3 2" xfId="3026"/>
    <cellStyle name="Normal 3 2 2 5 3 2 2" xfId="8302"/>
    <cellStyle name="Normal 3 2 2 5 3 3" xfId="4785"/>
    <cellStyle name="Normal 3 2 2 5 3 3 2" xfId="10058"/>
    <cellStyle name="Normal 3 2 2 5 3 4" xfId="6545"/>
    <cellStyle name="Normal 3 2 2 5 4" xfId="738"/>
    <cellStyle name="Normal 3 2 2 5 4 2" xfId="2528"/>
    <cellStyle name="Normal 3 2 2 5 4 2 2" xfId="7804"/>
    <cellStyle name="Normal 3 2 2 5 4 3" xfId="4287"/>
    <cellStyle name="Normal 3 2 2 5 4 3 2" xfId="9560"/>
    <cellStyle name="Normal 3 2 2 5 4 4" xfId="6047"/>
    <cellStyle name="Normal 3 2 2 5 5" xfId="1741"/>
    <cellStyle name="Normal 3 2 2 5 5 2" xfId="3526"/>
    <cellStyle name="Normal 3 2 2 5 5 2 2" xfId="8802"/>
    <cellStyle name="Normal 3 2 2 5 5 3" xfId="5285"/>
    <cellStyle name="Normal 3 2 2 5 5 3 2" xfId="10558"/>
    <cellStyle name="Normal 3 2 2 5 5 4" xfId="7045"/>
    <cellStyle name="Normal 3 2 2 5 6" xfId="2018"/>
    <cellStyle name="Normal 3 2 2 5 6 2" xfId="7301"/>
    <cellStyle name="Normal 3 2 2 5 7" xfId="3784"/>
    <cellStyle name="Normal 3 2 2 5 7 2" xfId="9057"/>
    <cellStyle name="Normal 3 2 2 5 8" xfId="5544"/>
    <cellStyle name="Normal 3 2 2 6" xfId="162"/>
    <cellStyle name="Normal 3 2 2 6 2" xfId="418"/>
    <cellStyle name="Normal 3 2 2 6 2 2" xfId="1429"/>
    <cellStyle name="Normal 3 2 2 6 2 2 2" xfId="3219"/>
    <cellStyle name="Normal 3 2 2 6 2 2 2 2" xfId="8495"/>
    <cellStyle name="Normal 3 2 2 6 2 2 3" xfId="4978"/>
    <cellStyle name="Normal 3 2 2 6 2 2 3 2" xfId="10251"/>
    <cellStyle name="Normal 3 2 2 6 2 2 4" xfId="6738"/>
    <cellStyle name="Normal 3 2 2 6 2 3" xfId="931"/>
    <cellStyle name="Normal 3 2 2 6 2 3 2" xfId="2721"/>
    <cellStyle name="Normal 3 2 2 6 2 3 2 2" xfId="7997"/>
    <cellStyle name="Normal 3 2 2 6 2 3 3" xfId="4480"/>
    <cellStyle name="Normal 3 2 2 6 2 3 3 2" xfId="9753"/>
    <cellStyle name="Normal 3 2 2 6 2 3 4" xfId="6240"/>
    <cellStyle name="Normal 3 2 2 6 2 4" xfId="2213"/>
    <cellStyle name="Normal 3 2 2 6 2 4 2" xfId="7494"/>
    <cellStyle name="Normal 3 2 2 6 2 5" xfId="3977"/>
    <cellStyle name="Normal 3 2 2 6 2 5 2" xfId="9250"/>
    <cellStyle name="Normal 3 2 2 6 2 6" xfId="5737"/>
    <cellStyle name="Normal 3 2 2 6 3" xfId="1180"/>
    <cellStyle name="Normal 3 2 2 6 3 2" xfId="2970"/>
    <cellStyle name="Normal 3 2 2 6 3 2 2" xfId="8246"/>
    <cellStyle name="Normal 3 2 2 6 3 3" xfId="4729"/>
    <cellStyle name="Normal 3 2 2 6 3 3 2" xfId="10002"/>
    <cellStyle name="Normal 3 2 2 6 3 4" xfId="6489"/>
    <cellStyle name="Normal 3 2 2 6 4" xfId="682"/>
    <cellStyle name="Normal 3 2 2 6 4 2" xfId="2472"/>
    <cellStyle name="Normal 3 2 2 6 4 2 2" xfId="7748"/>
    <cellStyle name="Normal 3 2 2 6 4 3" xfId="4231"/>
    <cellStyle name="Normal 3 2 2 6 4 3 2" xfId="9504"/>
    <cellStyle name="Normal 3 2 2 6 4 4" xfId="5991"/>
    <cellStyle name="Normal 3 2 2 6 5" xfId="1685"/>
    <cellStyle name="Normal 3 2 2 6 5 2" xfId="3470"/>
    <cellStyle name="Normal 3 2 2 6 5 2 2" xfId="8746"/>
    <cellStyle name="Normal 3 2 2 6 5 3" xfId="5229"/>
    <cellStyle name="Normal 3 2 2 6 5 3 2" xfId="10502"/>
    <cellStyle name="Normal 3 2 2 6 5 4" xfId="6989"/>
    <cellStyle name="Normal 3 2 2 6 6" xfId="1962"/>
    <cellStyle name="Normal 3 2 2 6 6 2" xfId="7245"/>
    <cellStyle name="Normal 3 2 2 6 7" xfId="3728"/>
    <cellStyle name="Normal 3 2 2 6 7 2" xfId="9001"/>
    <cellStyle name="Normal 3 2 2 6 8" xfId="5488"/>
    <cellStyle name="Normal 3 2 2 7" xfId="318"/>
    <cellStyle name="Normal 3 2 2 7 2" xfId="1329"/>
    <cellStyle name="Normal 3 2 2 7 2 2" xfId="3119"/>
    <cellStyle name="Normal 3 2 2 7 2 2 2" xfId="8395"/>
    <cellStyle name="Normal 3 2 2 7 2 3" xfId="4878"/>
    <cellStyle name="Normal 3 2 2 7 2 3 2" xfId="10151"/>
    <cellStyle name="Normal 3 2 2 7 2 4" xfId="6638"/>
    <cellStyle name="Normal 3 2 2 7 3" xfId="831"/>
    <cellStyle name="Normal 3 2 2 7 3 2" xfId="2621"/>
    <cellStyle name="Normal 3 2 2 7 3 2 2" xfId="7897"/>
    <cellStyle name="Normal 3 2 2 7 3 3" xfId="4380"/>
    <cellStyle name="Normal 3 2 2 7 3 3 2" xfId="9653"/>
    <cellStyle name="Normal 3 2 2 7 3 4" xfId="6140"/>
    <cellStyle name="Normal 3 2 2 7 4" xfId="2113"/>
    <cellStyle name="Normal 3 2 2 7 4 2" xfId="7394"/>
    <cellStyle name="Normal 3 2 2 7 5" xfId="3877"/>
    <cellStyle name="Normal 3 2 2 7 5 2" xfId="9150"/>
    <cellStyle name="Normal 3 2 2 7 6" xfId="5637"/>
    <cellStyle name="Normal 3 2 2 8" xfId="1080"/>
    <cellStyle name="Normal 3 2 2 8 2" xfId="2870"/>
    <cellStyle name="Normal 3 2 2 8 2 2" xfId="8146"/>
    <cellStyle name="Normal 3 2 2 8 3" xfId="4629"/>
    <cellStyle name="Normal 3 2 2 8 3 2" xfId="9902"/>
    <cellStyle name="Normal 3 2 2 8 4" xfId="6389"/>
    <cellStyle name="Normal 3 2 2 9" xfId="582"/>
    <cellStyle name="Normal 3 2 2 9 2" xfId="2372"/>
    <cellStyle name="Normal 3 2 2 9 2 2" xfId="7648"/>
    <cellStyle name="Normal 3 2 2 9 3" xfId="4131"/>
    <cellStyle name="Normal 3 2 2 9 3 2" xfId="9404"/>
    <cellStyle name="Normal 3 2 2 9 4" xfId="5891"/>
    <cellStyle name="Normal 3 2 3" xfId="39"/>
    <cellStyle name="Normal 3 2 3 10" xfId="1861"/>
    <cellStyle name="Normal 3 2 3 10 2" xfId="7152"/>
    <cellStyle name="Normal 3 2 3 11" xfId="3635"/>
    <cellStyle name="Normal 3 2 3 11 2" xfId="8908"/>
    <cellStyle name="Normal 3 2 3 12" xfId="5395"/>
    <cellStyle name="Normal 3 2 3 2" xfId="133"/>
    <cellStyle name="Normal 3 2 3 2 10" xfId="5459"/>
    <cellStyle name="Normal 3 2 3 2 2" xfId="289"/>
    <cellStyle name="Normal 3 2 3 2 2 2" xfId="545"/>
    <cellStyle name="Normal 3 2 3 2 2 2 2" xfId="1556"/>
    <cellStyle name="Normal 3 2 3 2 2 2 2 2" xfId="3346"/>
    <cellStyle name="Normal 3 2 3 2 2 2 2 2 2" xfId="8622"/>
    <cellStyle name="Normal 3 2 3 2 2 2 2 3" xfId="5105"/>
    <cellStyle name="Normal 3 2 3 2 2 2 2 3 2" xfId="10378"/>
    <cellStyle name="Normal 3 2 3 2 2 2 2 4" xfId="6865"/>
    <cellStyle name="Normal 3 2 3 2 2 2 3" xfId="1058"/>
    <cellStyle name="Normal 3 2 3 2 2 2 3 2" xfId="2848"/>
    <cellStyle name="Normal 3 2 3 2 2 2 3 2 2" xfId="8124"/>
    <cellStyle name="Normal 3 2 3 2 2 2 3 3" xfId="4607"/>
    <cellStyle name="Normal 3 2 3 2 2 2 3 3 2" xfId="9880"/>
    <cellStyle name="Normal 3 2 3 2 2 2 3 4" xfId="6367"/>
    <cellStyle name="Normal 3 2 3 2 2 2 4" xfId="2340"/>
    <cellStyle name="Normal 3 2 3 2 2 2 4 2" xfId="7621"/>
    <cellStyle name="Normal 3 2 3 2 2 2 5" xfId="4104"/>
    <cellStyle name="Normal 3 2 3 2 2 2 5 2" xfId="9377"/>
    <cellStyle name="Normal 3 2 3 2 2 2 6" xfId="5864"/>
    <cellStyle name="Normal 3 2 3 2 2 3" xfId="1307"/>
    <cellStyle name="Normal 3 2 3 2 2 3 2" xfId="3097"/>
    <cellStyle name="Normal 3 2 3 2 2 3 2 2" xfId="8373"/>
    <cellStyle name="Normal 3 2 3 2 2 3 3" xfId="4856"/>
    <cellStyle name="Normal 3 2 3 2 2 3 3 2" xfId="10129"/>
    <cellStyle name="Normal 3 2 3 2 2 3 4" xfId="6616"/>
    <cellStyle name="Normal 3 2 3 2 2 4" xfId="809"/>
    <cellStyle name="Normal 3 2 3 2 2 4 2" xfId="2599"/>
    <cellStyle name="Normal 3 2 3 2 2 4 2 2" xfId="7875"/>
    <cellStyle name="Normal 3 2 3 2 2 4 3" xfId="4358"/>
    <cellStyle name="Normal 3 2 3 2 2 4 3 2" xfId="9631"/>
    <cellStyle name="Normal 3 2 3 2 2 4 4" xfId="6118"/>
    <cellStyle name="Normal 3 2 3 2 2 5" xfId="1812"/>
    <cellStyle name="Normal 3 2 3 2 2 5 2" xfId="3597"/>
    <cellStyle name="Normal 3 2 3 2 2 5 2 2" xfId="8873"/>
    <cellStyle name="Normal 3 2 3 2 2 5 3" xfId="5356"/>
    <cellStyle name="Normal 3 2 3 2 2 5 3 2" xfId="10629"/>
    <cellStyle name="Normal 3 2 3 2 2 5 4" xfId="7116"/>
    <cellStyle name="Normal 3 2 3 2 2 6" xfId="2089"/>
    <cellStyle name="Normal 3 2 3 2 2 6 2" xfId="7372"/>
    <cellStyle name="Normal 3 2 3 2 2 7" xfId="3855"/>
    <cellStyle name="Normal 3 2 3 2 2 7 2" xfId="9128"/>
    <cellStyle name="Normal 3 2 3 2 2 8" xfId="5615"/>
    <cellStyle name="Normal 3 2 3 2 3" xfId="197"/>
    <cellStyle name="Normal 3 2 3 2 3 2" xfId="453"/>
    <cellStyle name="Normal 3 2 3 2 3 2 2" xfId="1464"/>
    <cellStyle name="Normal 3 2 3 2 3 2 2 2" xfId="3254"/>
    <cellStyle name="Normal 3 2 3 2 3 2 2 2 2" xfId="8530"/>
    <cellStyle name="Normal 3 2 3 2 3 2 2 3" xfId="5013"/>
    <cellStyle name="Normal 3 2 3 2 3 2 2 3 2" xfId="10286"/>
    <cellStyle name="Normal 3 2 3 2 3 2 2 4" xfId="6773"/>
    <cellStyle name="Normal 3 2 3 2 3 2 3" xfId="966"/>
    <cellStyle name="Normal 3 2 3 2 3 2 3 2" xfId="2756"/>
    <cellStyle name="Normal 3 2 3 2 3 2 3 2 2" xfId="8032"/>
    <cellStyle name="Normal 3 2 3 2 3 2 3 3" xfId="4515"/>
    <cellStyle name="Normal 3 2 3 2 3 2 3 3 2" xfId="9788"/>
    <cellStyle name="Normal 3 2 3 2 3 2 3 4" xfId="6275"/>
    <cellStyle name="Normal 3 2 3 2 3 2 4" xfId="2248"/>
    <cellStyle name="Normal 3 2 3 2 3 2 4 2" xfId="7529"/>
    <cellStyle name="Normal 3 2 3 2 3 2 5" xfId="4012"/>
    <cellStyle name="Normal 3 2 3 2 3 2 5 2" xfId="9285"/>
    <cellStyle name="Normal 3 2 3 2 3 2 6" xfId="5772"/>
    <cellStyle name="Normal 3 2 3 2 3 3" xfId="1215"/>
    <cellStyle name="Normal 3 2 3 2 3 3 2" xfId="3005"/>
    <cellStyle name="Normal 3 2 3 2 3 3 2 2" xfId="8281"/>
    <cellStyle name="Normal 3 2 3 2 3 3 3" xfId="4764"/>
    <cellStyle name="Normal 3 2 3 2 3 3 3 2" xfId="10037"/>
    <cellStyle name="Normal 3 2 3 2 3 3 4" xfId="6524"/>
    <cellStyle name="Normal 3 2 3 2 3 4" xfId="717"/>
    <cellStyle name="Normal 3 2 3 2 3 4 2" xfId="2507"/>
    <cellStyle name="Normal 3 2 3 2 3 4 2 2" xfId="7783"/>
    <cellStyle name="Normal 3 2 3 2 3 4 3" xfId="4266"/>
    <cellStyle name="Normal 3 2 3 2 3 4 3 2" xfId="9539"/>
    <cellStyle name="Normal 3 2 3 2 3 4 4" xfId="6026"/>
    <cellStyle name="Normal 3 2 3 2 3 5" xfId="1720"/>
    <cellStyle name="Normal 3 2 3 2 3 5 2" xfId="3505"/>
    <cellStyle name="Normal 3 2 3 2 3 5 2 2" xfId="8781"/>
    <cellStyle name="Normal 3 2 3 2 3 5 3" xfId="5264"/>
    <cellStyle name="Normal 3 2 3 2 3 5 3 2" xfId="10537"/>
    <cellStyle name="Normal 3 2 3 2 3 5 4" xfId="7024"/>
    <cellStyle name="Normal 3 2 3 2 3 6" xfId="1997"/>
    <cellStyle name="Normal 3 2 3 2 3 6 2" xfId="7280"/>
    <cellStyle name="Normal 3 2 3 2 3 7" xfId="3763"/>
    <cellStyle name="Normal 3 2 3 2 3 7 2" xfId="9036"/>
    <cellStyle name="Normal 3 2 3 2 3 8" xfId="5523"/>
    <cellStyle name="Normal 3 2 3 2 4" xfId="389"/>
    <cellStyle name="Normal 3 2 3 2 4 2" xfId="1400"/>
    <cellStyle name="Normal 3 2 3 2 4 2 2" xfId="3190"/>
    <cellStyle name="Normal 3 2 3 2 4 2 2 2" xfId="8466"/>
    <cellStyle name="Normal 3 2 3 2 4 2 3" xfId="4949"/>
    <cellStyle name="Normal 3 2 3 2 4 2 3 2" xfId="10222"/>
    <cellStyle name="Normal 3 2 3 2 4 2 4" xfId="6709"/>
    <cellStyle name="Normal 3 2 3 2 4 3" xfId="902"/>
    <cellStyle name="Normal 3 2 3 2 4 3 2" xfId="2692"/>
    <cellStyle name="Normal 3 2 3 2 4 3 2 2" xfId="7968"/>
    <cellStyle name="Normal 3 2 3 2 4 3 3" xfId="4451"/>
    <cellStyle name="Normal 3 2 3 2 4 3 3 2" xfId="9724"/>
    <cellStyle name="Normal 3 2 3 2 4 3 4" xfId="6211"/>
    <cellStyle name="Normal 3 2 3 2 4 4" xfId="2184"/>
    <cellStyle name="Normal 3 2 3 2 4 4 2" xfId="7465"/>
    <cellStyle name="Normal 3 2 3 2 4 5" xfId="3948"/>
    <cellStyle name="Normal 3 2 3 2 4 5 2" xfId="9221"/>
    <cellStyle name="Normal 3 2 3 2 4 6" xfId="5708"/>
    <cellStyle name="Normal 3 2 3 2 5" xfId="1151"/>
    <cellStyle name="Normal 3 2 3 2 5 2" xfId="2941"/>
    <cellStyle name="Normal 3 2 3 2 5 2 2" xfId="8217"/>
    <cellStyle name="Normal 3 2 3 2 5 3" xfId="4700"/>
    <cellStyle name="Normal 3 2 3 2 5 3 2" xfId="9973"/>
    <cellStyle name="Normal 3 2 3 2 5 4" xfId="6460"/>
    <cellStyle name="Normal 3 2 3 2 6" xfId="653"/>
    <cellStyle name="Normal 3 2 3 2 6 2" xfId="2443"/>
    <cellStyle name="Normal 3 2 3 2 6 2 2" xfId="7719"/>
    <cellStyle name="Normal 3 2 3 2 6 3" xfId="4202"/>
    <cellStyle name="Normal 3 2 3 2 6 3 2" xfId="9475"/>
    <cellStyle name="Normal 3 2 3 2 6 4" xfId="5962"/>
    <cellStyle name="Normal 3 2 3 2 7" xfId="1656"/>
    <cellStyle name="Normal 3 2 3 2 7 2" xfId="3441"/>
    <cellStyle name="Normal 3 2 3 2 7 2 2" xfId="8717"/>
    <cellStyle name="Normal 3 2 3 2 7 3" xfId="5200"/>
    <cellStyle name="Normal 3 2 3 2 7 3 2" xfId="10473"/>
    <cellStyle name="Normal 3 2 3 2 7 4" xfId="6960"/>
    <cellStyle name="Normal 3 2 3 2 8" xfId="1933"/>
    <cellStyle name="Normal 3 2 3 2 8 2" xfId="7216"/>
    <cellStyle name="Normal 3 2 3 2 9" xfId="3699"/>
    <cellStyle name="Normal 3 2 3 2 9 2" xfId="8972"/>
    <cellStyle name="Normal 3 2 3 3" xfId="105"/>
    <cellStyle name="Normal 3 2 3 3 2" xfId="261"/>
    <cellStyle name="Normal 3 2 3 3 2 2" xfId="517"/>
    <cellStyle name="Normal 3 2 3 3 2 2 2" xfId="1528"/>
    <cellStyle name="Normal 3 2 3 3 2 2 2 2" xfId="3318"/>
    <cellStyle name="Normal 3 2 3 3 2 2 2 2 2" xfId="8594"/>
    <cellStyle name="Normal 3 2 3 3 2 2 2 3" xfId="5077"/>
    <cellStyle name="Normal 3 2 3 3 2 2 2 3 2" xfId="10350"/>
    <cellStyle name="Normal 3 2 3 3 2 2 2 4" xfId="6837"/>
    <cellStyle name="Normal 3 2 3 3 2 2 3" xfId="1030"/>
    <cellStyle name="Normal 3 2 3 3 2 2 3 2" xfId="2820"/>
    <cellStyle name="Normal 3 2 3 3 2 2 3 2 2" xfId="8096"/>
    <cellStyle name="Normal 3 2 3 3 2 2 3 3" xfId="4579"/>
    <cellStyle name="Normal 3 2 3 3 2 2 3 3 2" xfId="9852"/>
    <cellStyle name="Normal 3 2 3 3 2 2 3 4" xfId="6339"/>
    <cellStyle name="Normal 3 2 3 3 2 2 4" xfId="2312"/>
    <cellStyle name="Normal 3 2 3 3 2 2 4 2" xfId="7593"/>
    <cellStyle name="Normal 3 2 3 3 2 2 5" xfId="4076"/>
    <cellStyle name="Normal 3 2 3 3 2 2 5 2" xfId="9349"/>
    <cellStyle name="Normal 3 2 3 3 2 2 6" xfId="5836"/>
    <cellStyle name="Normal 3 2 3 3 2 3" xfId="1279"/>
    <cellStyle name="Normal 3 2 3 3 2 3 2" xfId="3069"/>
    <cellStyle name="Normal 3 2 3 3 2 3 2 2" xfId="8345"/>
    <cellStyle name="Normal 3 2 3 3 2 3 3" xfId="4828"/>
    <cellStyle name="Normal 3 2 3 3 2 3 3 2" xfId="10101"/>
    <cellStyle name="Normal 3 2 3 3 2 3 4" xfId="6588"/>
    <cellStyle name="Normal 3 2 3 3 2 4" xfId="781"/>
    <cellStyle name="Normal 3 2 3 3 2 4 2" xfId="2571"/>
    <cellStyle name="Normal 3 2 3 3 2 4 2 2" xfId="7847"/>
    <cellStyle name="Normal 3 2 3 3 2 4 3" xfId="4330"/>
    <cellStyle name="Normal 3 2 3 3 2 4 3 2" xfId="9603"/>
    <cellStyle name="Normal 3 2 3 3 2 4 4" xfId="6090"/>
    <cellStyle name="Normal 3 2 3 3 2 5" xfId="1784"/>
    <cellStyle name="Normal 3 2 3 3 2 5 2" xfId="3569"/>
    <cellStyle name="Normal 3 2 3 3 2 5 2 2" xfId="8845"/>
    <cellStyle name="Normal 3 2 3 3 2 5 3" xfId="5328"/>
    <cellStyle name="Normal 3 2 3 3 2 5 3 2" xfId="10601"/>
    <cellStyle name="Normal 3 2 3 3 2 5 4" xfId="7088"/>
    <cellStyle name="Normal 3 2 3 3 2 6" xfId="2061"/>
    <cellStyle name="Normal 3 2 3 3 2 6 2" xfId="7344"/>
    <cellStyle name="Normal 3 2 3 3 2 7" xfId="3827"/>
    <cellStyle name="Normal 3 2 3 3 2 7 2" xfId="9100"/>
    <cellStyle name="Normal 3 2 3 3 2 8" xfId="5587"/>
    <cellStyle name="Normal 3 2 3 3 3" xfId="361"/>
    <cellStyle name="Normal 3 2 3 3 3 2" xfId="1372"/>
    <cellStyle name="Normal 3 2 3 3 3 2 2" xfId="3162"/>
    <cellStyle name="Normal 3 2 3 3 3 2 2 2" xfId="8438"/>
    <cellStyle name="Normal 3 2 3 3 3 2 3" xfId="4921"/>
    <cellStyle name="Normal 3 2 3 3 3 2 3 2" xfId="10194"/>
    <cellStyle name="Normal 3 2 3 3 3 2 4" xfId="6681"/>
    <cellStyle name="Normal 3 2 3 3 3 3" xfId="874"/>
    <cellStyle name="Normal 3 2 3 3 3 3 2" xfId="2664"/>
    <cellStyle name="Normal 3 2 3 3 3 3 2 2" xfId="7940"/>
    <cellStyle name="Normal 3 2 3 3 3 3 3" xfId="4423"/>
    <cellStyle name="Normal 3 2 3 3 3 3 3 2" xfId="9696"/>
    <cellStyle name="Normal 3 2 3 3 3 3 4" xfId="6183"/>
    <cellStyle name="Normal 3 2 3 3 3 4" xfId="2156"/>
    <cellStyle name="Normal 3 2 3 3 3 4 2" xfId="7437"/>
    <cellStyle name="Normal 3 2 3 3 3 5" xfId="3920"/>
    <cellStyle name="Normal 3 2 3 3 3 5 2" xfId="9193"/>
    <cellStyle name="Normal 3 2 3 3 3 6" xfId="5680"/>
    <cellStyle name="Normal 3 2 3 3 4" xfId="1123"/>
    <cellStyle name="Normal 3 2 3 3 4 2" xfId="2913"/>
    <cellStyle name="Normal 3 2 3 3 4 2 2" xfId="8189"/>
    <cellStyle name="Normal 3 2 3 3 4 3" xfId="4672"/>
    <cellStyle name="Normal 3 2 3 3 4 3 2" xfId="9945"/>
    <cellStyle name="Normal 3 2 3 3 4 4" xfId="6432"/>
    <cellStyle name="Normal 3 2 3 3 5" xfId="625"/>
    <cellStyle name="Normal 3 2 3 3 5 2" xfId="2415"/>
    <cellStyle name="Normal 3 2 3 3 5 2 2" xfId="7691"/>
    <cellStyle name="Normal 3 2 3 3 5 3" xfId="4174"/>
    <cellStyle name="Normal 3 2 3 3 5 3 2" xfId="9447"/>
    <cellStyle name="Normal 3 2 3 3 5 4" xfId="5934"/>
    <cellStyle name="Normal 3 2 3 3 6" xfId="1628"/>
    <cellStyle name="Normal 3 2 3 3 6 2" xfId="3413"/>
    <cellStyle name="Normal 3 2 3 3 6 2 2" xfId="8689"/>
    <cellStyle name="Normal 3 2 3 3 6 3" xfId="5172"/>
    <cellStyle name="Normal 3 2 3 3 6 3 2" xfId="10445"/>
    <cellStyle name="Normal 3 2 3 3 6 4" xfId="6932"/>
    <cellStyle name="Normal 3 2 3 3 7" xfId="1905"/>
    <cellStyle name="Normal 3 2 3 3 7 2" xfId="7188"/>
    <cellStyle name="Normal 3 2 3 3 8" xfId="3671"/>
    <cellStyle name="Normal 3 2 3 3 8 2" xfId="8944"/>
    <cellStyle name="Normal 3 2 3 3 9" xfId="5431"/>
    <cellStyle name="Normal 3 2 3 4" xfId="225"/>
    <cellStyle name="Normal 3 2 3 4 2" xfId="481"/>
    <cellStyle name="Normal 3 2 3 4 2 2" xfId="1492"/>
    <cellStyle name="Normal 3 2 3 4 2 2 2" xfId="3282"/>
    <cellStyle name="Normal 3 2 3 4 2 2 2 2" xfId="8558"/>
    <cellStyle name="Normal 3 2 3 4 2 2 3" xfId="5041"/>
    <cellStyle name="Normal 3 2 3 4 2 2 3 2" xfId="10314"/>
    <cellStyle name="Normal 3 2 3 4 2 2 4" xfId="6801"/>
    <cellStyle name="Normal 3 2 3 4 2 3" xfId="994"/>
    <cellStyle name="Normal 3 2 3 4 2 3 2" xfId="2784"/>
    <cellStyle name="Normal 3 2 3 4 2 3 2 2" xfId="8060"/>
    <cellStyle name="Normal 3 2 3 4 2 3 3" xfId="4543"/>
    <cellStyle name="Normal 3 2 3 4 2 3 3 2" xfId="9816"/>
    <cellStyle name="Normal 3 2 3 4 2 3 4" xfId="6303"/>
    <cellStyle name="Normal 3 2 3 4 2 4" xfId="2276"/>
    <cellStyle name="Normal 3 2 3 4 2 4 2" xfId="7557"/>
    <cellStyle name="Normal 3 2 3 4 2 5" xfId="4040"/>
    <cellStyle name="Normal 3 2 3 4 2 5 2" xfId="9313"/>
    <cellStyle name="Normal 3 2 3 4 2 6" xfId="5800"/>
    <cellStyle name="Normal 3 2 3 4 3" xfId="1243"/>
    <cellStyle name="Normal 3 2 3 4 3 2" xfId="3033"/>
    <cellStyle name="Normal 3 2 3 4 3 2 2" xfId="8309"/>
    <cellStyle name="Normal 3 2 3 4 3 3" xfId="4792"/>
    <cellStyle name="Normal 3 2 3 4 3 3 2" xfId="10065"/>
    <cellStyle name="Normal 3 2 3 4 3 4" xfId="6552"/>
    <cellStyle name="Normal 3 2 3 4 4" xfId="745"/>
    <cellStyle name="Normal 3 2 3 4 4 2" xfId="2535"/>
    <cellStyle name="Normal 3 2 3 4 4 2 2" xfId="7811"/>
    <cellStyle name="Normal 3 2 3 4 4 3" xfId="4294"/>
    <cellStyle name="Normal 3 2 3 4 4 3 2" xfId="9567"/>
    <cellStyle name="Normal 3 2 3 4 4 4" xfId="6054"/>
    <cellStyle name="Normal 3 2 3 4 5" xfId="1748"/>
    <cellStyle name="Normal 3 2 3 4 5 2" xfId="3533"/>
    <cellStyle name="Normal 3 2 3 4 5 2 2" xfId="8809"/>
    <cellStyle name="Normal 3 2 3 4 5 3" xfId="5292"/>
    <cellStyle name="Normal 3 2 3 4 5 3 2" xfId="10565"/>
    <cellStyle name="Normal 3 2 3 4 5 4" xfId="7052"/>
    <cellStyle name="Normal 3 2 3 4 6" xfId="2025"/>
    <cellStyle name="Normal 3 2 3 4 6 2" xfId="7308"/>
    <cellStyle name="Normal 3 2 3 4 7" xfId="3791"/>
    <cellStyle name="Normal 3 2 3 4 7 2" xfId="9064"/>
    <cellStyle name="Normal 3 2 3 4 8" xfId="5551"/>
    <cellStyle name="Normal 3 2 3 5" xfId="169"/>
    <cellStyle name="Normal 3 2 3 5 2" xfId="425"/>
    <cellStyle name="Normal 3 2 3 5 2 2" xfId="1436"/>
    <cellStyle name="Normal 3 2 3 5 2 2 2" xfId="3226"/>
    <cellStyle name="Normal 3 2 3 5 2 2 2 2" xfId="8502"/>
    <cellStyle name="Normal 3 2 3 5 2 2 3" xfId="4985"/>
    <cellStyle name="Normal 3 2 3 5 2 2 3 2" xfId="10258"/>
    <cellStyle name="Normal 3 2 3 5 2 2 4" xfId="6745"/>
    <cellStyle name="Normal 3 2 3 5 2 3" xfId="938"/>
    <cellStyle name="Normal 3 2 3 5 2 3 2" xfId="2728"/>
    <cellStyle name="Normal 3 2 3 5 2 3 2 2" xfId="8004"/>
    <cellStyle name="Normal 3 2 3 5 2 3 3" xfId="4487"/>
    <cellStyle name="Normal 3 2 3 5 2 3 3 2" xfId="9760"/>
    <cellStyle name="Normal 3 2 3 5 2 3 4" xfId="6247"/>
    <cellStyle name="Normal 3 2 3 5 2 4" xfId="2220"/>
    <cellStyle name="Normal 3 2 3 5 2 4 2" xfId="7501"/>
    <cellStyle name="Normal 3 2 3 5 2 5" xfId="3984"/>
    <cellStyle name="Normal 3 2 3 5 2 5 2" xfId="9257"/>
    <cellStyle name="Normal 3 2 3 5 2 6" xfId="5744"/>
    <cellStyle name="Normal 3 2 3 5 3" xfId="1187"/>
    <cellStyle name="Normal 3 2 3 5 3 2" xfId="2977"/>
    <cellStyle name="Normal 3 2 3 5 3 2 2" xfId="8253"/>
    <cellStyle name="Normal 3 2 3 5 3 3" xfId="4736"/>
    <cellStyle name="Normal 3 2 3 5 3 3 2" xfId="10009"/>
    <cellStyle name="Normal 3 2 3 5 3 4" xfId="6496"/>
    <cellStyle name="Normal 3 2 3 5 4" xfId="689"/>
    <cellStyle name="Normal 3 2 3 5 4 2" xfId="2479"/>
    <cellStyle name="Normal 3 2 3 5 4 2 2" xfId="7755"/>
    <cellStyle name="Normal 3 2 3 5 4 3" xfId="4238"/>
    <cellStyle name="Normal 3 2 3 5 4 3 2" xfId="9511"/>
    <cellStyle name="Normal 3 2 3 5 4 4" xfId="5998"/>
    <cellStyle name="Normal 3 2 3 5 5" xfId="1692"/>
    <cellStyle name="Normal 3 2 3 5 5 2" xfId="3477"/>
    <cellStyle name="Normal 3 2 3 5 5 2 2" xfId="8753"/>
    <cellStyle name="Normal 3 2 3 5 5 3" xfId="5236"/>
    <cellStyle name="Normal 3 2 3 5 5 3 2" xfId="10509"/>
    <cellStyle name="Normal 3 2 3 5 5 4" xfId="6996"/>
    <cellStyle name="Normal 3 2 3 5 6" xfId="1969"/>
    <cellStyle name="Normal 3 2 3 5 6 2" xfId="7252"/>
    <cellStyle name="Normal 3 2 3 5 7" xfId="3735"/>
    <cellStyle name="Normal 3 2 3 5 7 2" xfId="9008"/>
    <cellStyle name="Normal 3 2 3 5 8" xfId="5495"/>
    <cellStyle name="Normal 3 2 3 6" xfId="325"/>
    <cellStyle name="Normal 3 2 3 6 2" xfId="1336"/>
    <cellStyle name="Normal 3 2 3 6 2 2" xfId="3126"/>
    <cellStyle name="Normal 3 2 3 6 2 2 2" xfId="8402"/>
    <cellStyle name="Normal 3 2 3 6 2 3" xfId="4885"/>
    <cellStyle name="Normal 3 2 3 6 2 3 2" xfId="10158"/>
    <cellStyle name="Normal 3 2 3 6 2 4" xfId="6645"/>
    <cellStyle name="Normal 3 2 3 6 3" xfId="838"/>
    <cellStyle name="Normal 3 2 3 6 3 2" xfId="2628"/>
    <cellStyle name="Normal 3 2 3 6 3 2 2" xfId="7904"/>
    <cellStyle name="Normal 3 2 3 6 3 3" xfId="4387"/>
    <cellStyle name="Normal 3 2 3 6 3 3 2" xfId="9660"/>
    <cellStyle name="Normal 3 2 3 6 3 4" xfId="6147"/>
    <cellStyle name="Normal 3 2 3 6 4" xfId="2120"/>
    <cellStyle name="Normal 3 2 3 6 4 2" xfId="7401"/>
    <cellStyle name="Normal 3 2 3 6 5" xfId="3884"/>
    <cellStyle name="Normal 3 2 3 6 5 2" xfId="9157"/>
    <cellStyle name="Normal 3 2 3 6 6" xfId="5644"/>
    <cellStyle name="Normal 3 2 3 7" xfId="1087"/>
    <cellStyle name="Normal 3 2 3 7 2" xfId="2877"/>
    <cellStyle name="Normal 3 2 3 7 2 2" xfId="8153"/>
    <cellStyle name="Normal 3 2 3 7 3" xfId="4636"/>
    <cellStyle name="Normal 3 2 3 7 3 2" xfId="9909"/>
    <cellStyle name="Normal 3 2 3 7 4" xfId="6396"/>
    <cellStyle name="Normal 3 2 3 8" xfId="589"/>
    <cellStyle name="Normal 3 2 3 8 2" xfId="2379"/>
    <cellStyle name="Normal 3 2 3 8 2 2" xfId="7655"/>
    <cellStyle name="Normal 3 2 3 8 3" xfId="4138"/>
    <cellStyle name="Normal 3 2 3 8 3 2" xfId="9411"/>
    <cellStyle name="Normal 3 2 3 8 4" xfId="5898"/>
    <cellStyle name="Normal 3 2 3 9" xfId="1592"/>
    <cellStyle name="Normal 3 2 3 9 2" xfId="3377"/>
    <cellStyle name="Normal 3 2 3 9 2 2" xfId="8653"/>
    <cellStyle name="Normal 3 2 3 9 3" xfId="5136"/>
    <cellStyle name="Normal 3 2 3 9 3 2" xfId="10409"/>
    <cellStyle name="Normal 3 2 3 9 4" xfId="6896"/>
    <cellStyle name="Normal 3 2 4" xfId="85"/>
    <cellStyle name="Normal 3 2 4 10" xfId="5417"/>
    <cellStyle name="Normal 3 2 4 2" xfId="247"/>
    <cellStyle name="Normal 3 2 4 2 2" xfId="503"/>
    <cellStyle name="Normal 3 2 4 2 2 2" xfId="1514"/>
    <cellStyle name="Normal 3 2 4 2 2 2 2" xfId="3304"/>
    <cellStyle name="Normal 3 2 4 2 2 2 2 2" xfId="8580"/>
    <cellStyle name="Normal 3 2 4 2 2 2 3" xfId="5063"/>
    <cellStyle name="Normal 3 2 4 2 2 2 3 2" xfId="10336"/>
    <cellStyle name="Normal 3 2 4 2 2 2 4" xfId="6823"/>
    <cellStyle name="Normal 3 2 4 2 2 3" xfId="1016"/>
    <cellStyle name="Normal 3 2 4 2 2 3 2" xfId="2806"/>
    <cellStyle name="Normal 3 2 4 2 2 3 2 2" xfId="8082"/>
    <cellStyle name="Normal 3 2 4 2 2 3 3" xfId="4565"/>
    <cellStyle name="Normal 3 2 4 2 2 3 3 2" xfId="9838"/>
    <cellStyle name="Normal 3 2 4 2 2 3 4" xfId="6325"/>
    <cellStyle name="Normal 3 2 4 2 2 4" xfId="2298"/>
    <cellStyle name="Normal 3 2 4 2 2 4 2" xfId="7579"/>
    <cellStyle name="Normal 3 2 4 2 2 5" xfId="4062"/>
    <cellStyle name="Normal 3 2 4 2 2 5 2" xfId="9335"/>
    <cellStyle name="Normal 3 2 4 2 2 6" xfId="5822"/>
    <cellStyle name="Normal 3 2 4 2 3" xfId="1265"/>
    <cellStyle name="Normal 3 2 4 2 3 2" xfId="3055"/>
    <cellStyle name="Normal 3 2 4 2 3 2 2" xfId="8331"/>
    <cellStyle name="Normal 3 2 4 2 3 3" xfId="4814"/>
    <cellStyle name="Normal 3 2 4 2 3 3 2" xfId="10087"/>
    <cellStyle name="Normal 3 2 4 2 3 4" xfId="6574"/>
    <cellStyle name="Normal 3 2 4 2 4" xfId="767"/>
    <cellStyle name="Normal 3 2 4 2 4 2" xfId="2557"/>
    <cellStyle name="Normal 3 2 4 2 4 2 2" xfId="7833"/>
    <cellStyle name="Normal 3 2 4 2 4 3" xfId="4316"/>
    <cellStyle name="Normal 3 2 4 2 4 3 2" xfId="9589"/>
    <cellStyle name="Normal 3 2 4 2 4 4" xfId="6076"/>
    <cellStyle name="Normal 3 2 4 2 5" xfId="1770"/>
    <cellStyle name="Normal 3 2 4 2 5 2" xfId="3555"/>
    <cellStyle name="Normal 3 2 4 2 5 2 2" xfId="8831"/>
    <cellStyle name="Normal 3 2 4 2 5 3" xfId="5314"/>
    <cellStyle name="Normal 3 2 4 2 5 3 2" xfId="10587"/>
    <cellStyle name="Normal 3 2 4 2 5 4" xfId="7074"/>
    <cellStyle name="Normal 3 2 4 2 6" xfId="2047"/>
    <cellStyle name="Normal 3 2 4 2 6 2" xfId="7330"/>
    <cellStyle name="Normal 3 2 4 2 7" xfId="3813"/>
    <cellStyle name="Normal 3 2 4 2 7 2" xfId="9086"/>
    <cellStyle name="Normal 3 2 4 2 8" xfId="5573"/>
    <cellStyle name="Normal 3 2 4 3" xfId="155"/>
    <cellStyle name="Normal 3 2 4 3 2" xfId="411"/>
    <cellStyle name="Normal 3 2 4 3 2 2" xfId="1422"/>
    <cellStyle name="Normal 3 2 4 3 2 2 2" xfId="3212"/>
    <cellStyle name="Normal 3 2 4 3 2 2 2 2" xfId="8488"/>
    <cellStyle name="Normal 3 2 4 3 2 2 3" xfId="4971"/>
    <cellStyle name="Normal 3 2 4 3 2 2 3 2" xfId="10244"/>
    <cellStyle name="Normal 3 2 4 3 2 2 4" xfId="6731"/>
    <cellStyle name="Normal 3 2 4 3 2 3" xfId="924"/>
    <cellStyle name="Normal 3 2 4 3 2 3 2" xfId="2714"/>
    <cellStyle name="Normal 3 2 4 3 2 3 2 2" xfId="7990"/>
    <cellStyle name="Normal 3 2 4 3 2 3 3" xfId="4473"/>
    <cellStyle name="Normal 3 2 4 3 2 3 3 2" xfId="9746"/>
    <cellStyle name="Normal 3 2 4 3 2 3 4" xfId="6233"/>
    <cellStyle name="Normal 3 2 4 3 2 4" xfId="2206"/>
    <cellStyle name="Normal 3 2 4 3 2 4 2" xfId="7487"/>
    <cellStyle name="Normal 3 2 4 3 2 5" xfId="3970"/>
    <cellStyle name="Normal 3 2 4 3 2 5 2" xfId="9243"/>
    <cellStyle name="Normal 3 2 4 3 2 6" xfId="5730"/>
    <cellStyle name="Normal 3 2 4 3 3" xfId="1173"/>
    <cellStyle name="Normal 3 2 4 3 3 2" xfId="2963"/>
    <cellStyle name="Normal 3 2 4 3 3 2 2" xfId="8239"/>
    <cellStyle name="Normal 3 2 4 3 3 3" xfId="4722"/>
    <cellStyle name="Normal 3 2 4 3 3 3 2" xfId="9995"/>
    <cellStyle name="Normal 3 2 4 3 3 4" xfId="6482"/>
    <cellStyle name="Normal 3 2 4 3 4" xfId="675"/>
    <cellStyle name="Normal 3 2 4 3 4 2" xfId="2465"/>
    <cellStyle name="Normal 3 2 4 3 4 2 2" xfId="7741"/>
    <cellStyle name="Normal 3 2 4 3 4 3" xfId="4224"/>
    <cellStyle name="Normal 3 2 4 3 4 3 2" xfId="9497"/>
    <cellStyle name="Normal 3 2 4 3 4 4" xfId="5984"/>
    <cellStyle name="Normal 3 2 4 3 5" xfId="1678"/>
    <cellStyle name="Normal 3 2 4 3 5 2" xfId="3463"/>
    <cellStyle name="Normal 3 2 4 3 5 2 2" xfId="8739"/>
    <cellStyle name="Normal 3 2 4 3 5 3" xfId="5222"/>
    <cellStyle name="Normal 3 2 4 3 5 3 2" xfId="10495"/>
    <cellStyle name="Normal 3 2 4 3 5 4" xfId="6982"/>
    <cellStyle name="Normal 3 2 4 3 6" xfId="1955"/>
    <cellStyle name="Normal 3 2 4 3 6 2" xfId="7238"/>
    <cellStyle name="Normal 3 2 4 3 7" xfId="3721"/>
    <cellStyle name="Normal 3 2 4 3 7 2" xfId="8994"/>
    <cellStyle name="Normal 3 2 4 3 8" xfId="5481"/>
    <cellStyle name="Normal 3 2 4 4" xfId="347"/>
    <cellStyle name="Normal 3 2 4 4 2" xfId="1358"/>
    <cellStyle name="Normal 3 2 4 4 2 2" xfId="3148"/>
    <cellStyle name="Normal 3 2 4 4 2 2 2" xfId="8424"/>
    <cellStyle name="Normal 3 2 4 4 2 3" xfId="4907"/>
    <cellStyle name="Normal 3 2 4 4 2 3 2" xfId="10180"/>
    <cellStyle name="Normal 3 2 4 4 2 4" xfId="6667"/>
    <cellStyle name="Normal 3 2 4 4 3" xfId="860"/>
    <cellStyle name="Normal 3 2 4 4 3 2" xfId="2650"/>
    <cellStyle name="Normal 3 2 4 4 3 2 2" xfId="7926"/>
    <cellStyle name="Normal 3 2 4 4 3 3" xfId="4409"/>
    <cellStyle name="Normal 3 2 4 4 3 3 2" xfId="9682"/>
    <cellStyle name="Normal 3 2 4 4 3 4" xfId="6169"/>
    <cellStyle name="Normal 3 2 4 4 4" xfId="2142"/>
    <cellStyle name="Normal 3 2 4 4 4 2" xfId="7423"/>
    <cellStyle name="Normal 3 2 4 4 5" xfId="3906"/>
    <cellStyle name="Normal 3 2 4 4 5 2" xfId="9179"/>
    <cellStyle name="Normal 3 2 4 4 6" xfId="5666"/>
    <cellStyle name="Normal 3 2 4 5" xfId="1109"/>
    <cellStyle name="Normal 3 2 4 5 2" xfId="2899"/>
    <cellStyle name="Normal 3 2 4 5 2 2" xfId="8175"/>
    <cellStyle name="Normal 3 2 4 5 3" xfId="4658"/>
    <cellStyle name="Normal 3 2 4 5 3 2" xfId="9931"/>
    <cellStyle name="Normal 3 2 4 5 4" xfId="6418"/>
    <cellStyle name="Normal 3 2 4 6" xfId="611"/>
    <cellStyle name="Normal 3 2 4 6 2" xfId="2401"/>
    <cellStyle name="Normal 3 2 4 6 2 2" xfId="7677"/>
    <cellStyle name="Normal 3 2 4 6 3" xfId="4160"/>
    <cellStyle name="Normal 3 2 4 6 3 2" xfId="9433"/>
    <cellStyle name="Normal 3 2 4 6 4" xfId="5920"/>
    <cellStyle name="Normal 3 2 4 7" xfId="1614"/>
    <cellStyle name="Normal 3 2 4 7 2" xfId="3399"/>
    <cellStyle name="Normal 3 2 4 7 2 2" xfId="8675"/>
    <cellStyle name="Normal 3 2 4 7 3" xfId="5158"/>
    <cellStyle name="Normal 3 2 4 7 3 2" xfId="10431"/>
    <cellStyle name="Normal 3 2 4 7 4" xfId="6918"/>
    <cellStyle name="Normal 3 2 4 8" xfId="1891"/>
    <cellStyle name="Normal 3 2 4 8 2" xfId="7174"/>
    <cellStyle name="Normal 3 2 4 9" xfId="3657"/>
    <cellStyle name="Normal 3 2 4 9 2" xfId="8930"/>
    <cellStyle name="Normal 3 2 5" xfId="119"/>
    <cellStyle name="Normal 3 2 5 10" xfId="5445"/>
    <cellStyle name="Normal 3 2 5 2" xfId="275"/>
    <cellStyle name="Normal 3 2 5 2 2" xfId="531"/>
    <cellStyle name="Normal 3 2 5 2 2 2" xfId="1542"/>
    <cellStyle name="Normal 3 2 5 2 2 2 2" xfId="3332"/>
    <cellStyle name="Normal 3 2 5 2 2 2 2 2" xfId="8608"/>
    <cellStyle name="Normal 3 2 5 2 2 2 3" xfId="5091"/>
    <cellStyle name="Normal 3 2 5 2 2 2 3 2" xfId="10364"/>
    <cellStyle name="Normal 3 2 5 2 2 2 4" xfId="6851"/>
    <cellStyle name="Normal 3 2 5 2 2 3" xfId="1044"/>
    <cellStyle name="Normal 3 2 5 2 2 3 2" xfId="2834"/>
    <cellStyle name="Normal 3 2 5 2 2 3 2 2" xfId="8110"/>
    <cellStyle name="Normal 3 2 5 2 2 3 3" xfId="4593"/>
    <cellStyle name="Normal 3 2 5 2 2 3 3 2" xfId="9866"/>
    <cellStyle name="Normal 3 2 5 2 2 3 4" xfId="6353"/>
    <cellStyle name="Normal 3 2 5 2 2 4" xfId="2326"/>
    <cellStyle name="Normal 3 2 5 2 2 4 2" xfId="7607"/>
    <cellStyle name="Normal 3 2 5 2 2 5" xfId="4090"/>
    <cellStyle name="Normal 3 2 5 2 2 5 2" xfId="9363"/>
    <cellStyle name="Normal 3 2 5 2 2 6" xfId="5850"/>
    <cellStyle name="Normal 3 2 5 2 3" xfId="1293"/>
    <cellStyle name="Normal 3 2 5 2 3 2" xfId="3083"/>
    <cellStyle name="Normal 3 2 5 2 3 2 2" xfId="8359"/>
    <cellStyle name="Normal 3 2 5 2 3 3" xfId="4842"/>
    <cellStyle name="Normal 3 2 5 2 3 3 2" xfId="10115"/>
    <cellStyle name="Normal 3 2 5 2 3 4" xfId="6602"/>
    <cellStyle name="Normal 3 2 5 2 4" xfId="795"/>
    <cellStyle name="Normal 3 2 5 2 4 2" xfId="2585"/>
    <cellStyle name="Normal 3 2 5 2 4 2 2" xfId="7861"/>
    <cellStyle name="Normal 3 2 5 2 4 3" xfId="4344"/>
    <cellStyle name="Normal 3 2 5 2 4 3 2" xfId="9617"/>
    <cellStyle name="Normal 3 2 5 2 4 4" xfId="6104"/>
    <cellStyle name="Normal 3 2 5 2 5" xfId="1798"/>
    <cellStyle name="Normal 3 2 5 2 5 2" xfId="3583"/>
    <cellStyle name="Normal 3 2 5 2 5 2 2" xfId="8859"/>
    <cellStyle name="Normal 3 2 5 2 5 3" xfId="5342"/>
    <cellStyle name="Normal 3 2 5 2 5 3 2" xfId="10615"/>
    <cellStyle name="Normal 3 2 5 2 5 4" xfId="7102"/>
    <cellStyle name="Normal 3 2 5 2 6" xfId="2075"/>
    <cellStyle name="Normal 3 2 5 2 6 2" xfId="7358"/>
    <cellStyle name="Normal 3 2 5 2 7" xfId="3841"/>
    <cellStyle name="Normal 3 2 5 2 7 2" xfId="9114"/>
    <cellStyle name="Normal 3 2 5 2 8" xfId="5601"/>
    <cellStyle name="Normal 3 2 5 3" xfId="183"/>
    <cellStyle name="Normal 3 2 5 3 2" xfId="439"/>
    <cellStyle name="Normal 3 2 5 3 2 2" xfId="1450"/>
    <cellStyle name="Normal 3 2 5 3 2 2 2" xfId="3240"/>
    <cellStyle name="Normal 3 2 5 3 2 2 2 2" xfId="8516"/>
    <cellStyle name="Normal 3 2 5 3 2 2 3" xfId="4999"/>
    <cellStyle name="Normal 3 2 5 3 2 2 3 2" xfId="10272"/>
    <cellStyle name="Normal 3 2 5 3 2 2 4" xfId="6759"/>
    <cellStyle name="Normal 3 2 5 3 2 3" xfId="952"/>
    <cellStyle name="Normal 3 2 5 3 2 3 2" xfId="2742"/>
    <cellStyle name="Normal 3 2 5 3 2 3 2 2" xfId="8018"/>
    <cellStyle name="Normal 3 2 5 3 2 3 3" xfId="4501"/>
    <cellStyle name="Normal 3 2 5 3 2 3 3 2" xfId="9774"/>
    <cellStyle name="Normal 3 2 5 3 2 3 4" xfId="6261"/>
    <cellStyle name="Normal 3 2 5 3 2 4" xfId="2234"/>
    <cellStyle name="Normal 3 2 5 3 2 4 2" xfId="7515"/>
    <cellStyle name="Normal 3 2 5 3 2 5" xfId="3998"/>
    <cellStyle name="Normal 3 2 5 3 2 5 2" xfId="9271"/>
    <cellStyle name="Normal 3 2 5 3 2 6" xfId="5758"/>
    <cellStyle name="Normal 3 2 5 3 3" xfId="1201"/>
    <cellStyle name="Normal 3 2 5 3 3 2" xfId="2991"/>
    <cellStyle name="Normal 3 2 5 3 3 2 2" xfId="8267"/>
    <cellStyle name="Normal 3 2 5 3 3 3" xfId="4750"/>
    <cellStyle name="Normal 3 2 5 3 3 3 2" xfId="10023"/>
    <cellStyle name="Normal 3 2 5 3 3 4" xfId="6510"/>
    <cellStyle name="Normal 3 2 5 3 4" xfId="703"/>
    <cellStyle name="Normal 3 2 5 3 4 2" xfId="2493"/>
    <cellStyle name="Normal 3 2 5 3 4 2 2" xfId="7769"/>
    <cellStyle name="Normal 3 2 5 3 4 3" xfId="4252"/>
    <cellStyle name="Normal 3 2 5 3 4 3 2" xfId="9525"/>
    <cellStyle name="Normal 3 2 5 3 4 4" xfId="6012"/>
    <cellStyle name="Normal 3 2 5 3 5" xfId="1706"/>
    <cellStyle name="Normal 3 2 5 3 5 2" xfId="3491"/>
    <cellStyle name="Normal 3 2 5 3 5 2 2" xfId="8767"/>
    <cellStyle name="Normal 3 2 5 3 5 3" xfId="5250"/>
    <cellStyle name="Normal 3 2 5 3 5 3 2" xfId="10523"/>
    <cellStyle name="Normal 3 2 5 3 5 4" xfId="7010"/>
    <cellStyle name="Normal 3 2 5 3 6" xfId="1983"/>
    <cellStyle name="Normal 3 2 5 3 6 2" xfId="7266"/>
    <cellStyle name="Normal 3 2 5 3 7" xfId="3749"/>
    <cellStyle name="Normal 3 2 5 3 7 2" xfId="9022"/>
    <cellStyle name="Normal 3 2 5 3 8" xfId="5509"/>
    <cellStyle name="Normal 3 2 5 4" xfId="375"/>
    <cellStyle name="Normal 3 2 5 4 2" xfId="1386"/>
    <cellStyle name="Normal 3 2 5 4 2 2" xfId="3176"/>
    <cellStyle name="Normal 3 2 5 4 2 2 2" xfId="8452"/>
    <cellStyle name="Normal 3 2 5 4 2 3" xfId="4935"/>
    <cellStyle name="Normal 3 2 5 4 2 3 2" xfId="10208"/>
    <cellStyle name="Normal 3 2 5 4 2 4" xfId="6695"/>
    <cellStyle name="Normal 3 2 5 4 3" xfId="888"/>
    <cellStyle name="Normal 3 2 5 4 3 2" xfId="2678"/>
    <cellStyle name="Normal 3 2 5 4 3 2 2" xfId="7954"/>
    <cellStyle name="Normal 3 2 5 4 3 3" xfId="4437"/>
    <cellStyle name="Normal 3 2 5 4 3 3 2" xfId="9710"/>
    <cellStyle name="Normal 3 2 5 4 3 4" xfId="6197"/>
    <cellStyle name="Normal 3 2 5 4 4" xfId="2170"/>
    <cellStyle name="Normal 3 2 5 4 4 2" xfId="7451"/>
    <cellStyle name="Normal 3 2 5 4 5" xfId="3934"/>
    <cellStyle name="Normal 3 2 5 4 5 2" xfId="9207"/>
    <cellStyle name="Normal 3 2 5 4 6" xfId="5694"/>
    <cellStyle name="Normal 3 2 5 5" xfId="1137"/>
    <cellStyle name="Normal 3 2 5 5 2" xfId="2927"/>
    <cellStyle name="Normal 3 2 5 5 2 2" xfId="8203"/>
    <cellStyle name="Normal 3 2 5 5 3" xfId="4686"/>
    <cellStyle name="Normal 3 2 5 5 3 2" xfId="9959"/>
    <cellStyle name="Normal 3 2 5 5 4" xfId="6446"/>
    <cellStyle name="Normal 3 2 5 6" xfId="639"/>
    <cellStyle name="Normal 3 2 5 6 2" xfId="2429"/>
    <cellStyle name="Normal 3 2 5 6 2 2" xfId="7705"/>
    <cellStyle name="Normal 3 2 5 6 3" xfId="4188"/>
    <cellStyle name="Normal 3 2 5 6 3 2" xfId="9461"/>
    <cellStyle name="Normal 3 2 5 6 4" xfId="5948"/>
    <cellStyle name="Normal 3 2 5 7" xfId="1642"/>
    <cellStyle name="Normal 3 2 5 7 2" xfId="3427"/>
    <cellStyle name="Normal 3 2 5 7 2 2" xfId="8703"/>
    <cellStyle name="Normal 3 2 5 7 3" xfId="5186"/>
    <cellStyle name="Normal 3 2 5 7 3 2" xfId="10459"/>
    <cellStyle name="Normal 3 2 5 7 4" xfId="6946"/>
    <cellStyle name="Normal 3 2 5 8" xfId="1919"/>
    <cellStyle name="Normal 3 2 5 8 2" xfId="7202"/>
    <cellStyle name="Normal 3 2 5 9" xfId="3685"/>
    <cellStyle name="Normal 3 2 5 9 2" xfId="8958"/>
    <cellStyle name="Normal 3 2 6" xfId="68"/>
    <cellStyle name="Normal 3 2 6 2" xfId="239"/>
    <cellStyle name="Normal 3 2 6 2 2" xfId="495"/>
    <cellStyle name="Normal 3 2 6 2 2 2" xfId="1506"/>
    <cellStyle name="Normal 3 2 6 2 2 2 2" xfId="3296"/>
    <cellStyle name="Normal 3 2 6 2 2 2 2 2" xfId="8572"/>
    <cellStyle name="Normal 3 2 6 2 2 2 3" xfId="5055"/>
    <cellStyle name="Normal 3 2 6 2 2 2 3 2" xfId="10328"/>
    <cellStyle name="Normal 3 2 6 2 2 2 4" xfId="6815"/>
    <cellStyle name="Normal 3 2 6 2 2 3" xfId="1008"/>
    <cellStyle name="Normal 3 2 6 2 2 3 2" xfId="2798"/>
    <cellStyle name="Normal 3 2 6 2 2 3 2 2" xfId="8074"/>
    <cellStyle name="Normal 3 2 6 2 2 3 3" xfId="4557"/>
    <cellStyle name="Normal 3 2 6 2 2 3 3 2" xfId="9830"/>
    <cellStyle name="Normal 3 2 6 2 2 3 4" xfId="6317"/>
    <cellStyle name="Normal 3 2 6 2 2 4" xfId="2290"/>
    <cellStyle name="Normal 3 2 6 2 2 4 2" xfId="7571"/>
    <cellStyle name="Normal 3 2 6 2 2 5" xfId="4054"/>
    <cellStyle name="Normal 3 2 6 2 2 5 2" xfId="9327"/>
    <cellStyle name="Normal 3 2 6 2 2 6" xfId="5814"/>
    <cellStyle name="Normal 3 2 6 2 3" xfId="1257"/>
    <cellStyle name="Normal 3 2 6 2 3 2" xfId="3047"/>
    <cellStyle name="Normal 3 2 6 2 3 2 2" xfId="8323"/>
    <cellStyle name="Normal 3 2 6 2 3 3" xfId="4806"/>
    <cellStyle name="Normal 3 2 6 2 3 3 2" xfId="10079"/>
    <cellStyle name="Normal 3 2 6 2 3 4" xfId="6566"/>
    <cellStyle name="Normal 3 2 6 2 4" xfId="759"/>
    <cellStyle name="Normal 3 2 6 2 4 2" xfId="2549"/>
    <cellStyle name="Normal 3 2 6 2 4 2 2" xfId="7825"/>
    <cellStyle name="Normal 3 2 6 2 4 3" xfId="4308"/>
    <cellStyle name="Normal 3 2 6 2 4 3 2" xfId="9581"/>
    <cellStyle name="Normal 3 2 6 2 4 4" xfId="6068"/>
    <cellStyle name="Normal 3 2 6 2 5" xfId="1762"/>
    <cellStyle name="Normal 3 2 6 2 5 2" xfId="3547"/>
    <cellStyle name="Normal 3 2 6 2 5 2 2" xfId="8823"/>
    <cellStyle name="Normal 3 2 6 2 5 3" xfId="5306"/>
    <cellStyle name="Normal 3 2 6 2 5 3 2" xfId="10579"/>
    <cellStyle name="Normal 3 2 6 2 5 4" xfId="7066"/>
    <cellStyle name="Normal 3 2 6 2 6" xfId="2039"/>
    <cellStyle name="Normal 3 2 6 2 6 2" xfId="7322"/>
    <cellStyle name="Normal 3 2 6 2 7" xfId="3805"/>
    <cellStyle name="Normal 3 2 6 2 7 2" xfId="9078"/>
    <cellStyle name="Normal 3 2 6 2 8" xfId="5565"/>
    <cellStyle name="Normal 3 2 6 3" xfId="339"/>
    <cellStyle name="Normal 3 2 6 3 2" xfId="1350"/>
    <cellStyle name="Normal 3 2 6 3 2 2" xfId="3140"/>
    <cellStyle name="Normal 3 2 6 3 2 2 2" xfId="8416"/>
    <cellStyle name="Normal 3 2 6 3 2 3" xfId="4899"/>
    <cellStyle name="Normal 3 2 6 3 2 3 2" xfId="10172"/>
    <cellStyle name="Normal 3 2 6 3 2 4" xfId="6659"/>
    <cellStyle name="Normal 3 2 6 3 3" xfId="852"/>
    <cellStyle name="Normal 3 2 6 3 3 2" xfId="2642"/>
    <cellStyle name="Normal 3 2 6 3 3 2 2" xfId="7918"/>
    <cellStyle name="Normal 3 2 6 3 3 3" xfId="4401"/>
    <cellStyle name="Normal 3 2 6 3 3 3 2" xfId="9674"/>
    <cellStyle name="Normal 3 2 6 3 3 4" xfId="6161"/>
    <cellStyle name="Normal 3 2 6 3 4" xfId="2134"/>
    <cellStyle name="Normal 3 2 6 3 4 2" xfId="7415"/>
    <cellStyle name="Normal 3 2 6 3 5" xfId="3898"/>
    <cellStyle name="Normal 3 2 6 3 5 2" xfId="9171"/>
    <cellStyle name="Normal 3 2 6 3 6" xfId="5658"/>
    <cellStyle name="Normal 3 2 6 4" xfId="1101"/>
    <cellStyle name="Normal 3 2 6 4 2" xfId="2891"/>
    <cellStyle name="Normal 3 2 6 4 2 2" xfId="8167"/>
    <cellStyle name="Normal 3 2 6 4 3" xfId="4650"/>
    <cellStyle name="Normal 3 2 6 4 3 2" xfId="9923"/>
    <cellStyle name="Normal 3 2 6 4 4" xfId="6410"/>
    <cellStyle name="Normal 3 2 6 5" xfId="603"/>
    <cellStyle name="Normal 3 2 6 5 2" xfId="2393"/>
    <cellStyle name="Normal 3 2 6 5 2 2" xfId="7669"/>
    <cellStyle name="Normal 3 2 6 5 3" xfId="4152"/>
    <cellStyle name="Normal 3 2 6 5 3 2" xfId="9425"/>
    <cellStyle name="Normal 3 2 6 5 4" xfId="5912"/>
    <cellStyle name="Normal 3 2 6 6" xfId="1606"/>
    <cellStyle name="Normal 3 2 6 6 2" xfId="3391"/>
    <cellStyle name="Normal 3 2 6 6 2 2" xfId="8667"/>
    <cellStyle name="Normal 3 2 6 6 3" xfId="5150"/>
    <cellStyle name="Normal 3 2 6 6 3 2" xfId="10423"/>
    <cellStyle name="Normal 3 2 6 6 4" xfId="6910"/>
    <cellStyle name="Normal 3 2 6 7" xfId="1879"/>
    <cellStyle name="Normal 3 2 6 7 2" xfId="7166"/>
    <cellStyle name="Normal 3 2 6 8" xfId="3649"/>
    <cellStyle name="Normal 3 2 6 8 2" xfId="8922"/>
    <cellStyle name="Normal 3 2 6 9" xfId="5409"/>
    <cellStyle name="Normal 3 2 7" xfId="211"/>
    <cellStyle name="Normal 3 2 7 2" xfId="467"/>
    <cellStyle name="Normal 3 2 7 2 2" xfId="1478"/>
    <cellStyle name="Normal 3 2 7 2 2 2" xfId="3268"/>
    <cellStyle name="Normal 3 2 7 2 2 2 2" xfId="8544"/>
    <cellStyle name="Normal 3 2 7 2 2 3" xfId="5027"/>
    <cellStyle name="Normal 3 2 7 2 2 3 2" xfId="10300"/>
    <cellStyle name="Normal 3 2 7 2 2 4" xfId="6787"/>
    <cellStyle name="Normal 3 2 7 2 3" xfId="980"/>
    <cellStyle name="Normal 3 2 7 2 3 2" xfId="2770"/>
    <cellStyle name="Normal 3 2 7 2 3 2 2" xfId="8046"/>
    <cellStyle name="Normal 3 2 7 2 3 3" xfId="4529"/>
    <cellStyle name="Normal 3 2 7 2 3 3 2" xfId="9802"/>
    <cellStyle name="Normal 3 2 7 2 3 4" xfId="6289"/>
    <cellStyle name="Normal 3 2 7 2 4" xfId="2262"/>
    <cellStyle name="Normal 3 2 7 2 4 2" xfId="7543"/>
    <cellStyle name="Normal 3 2 7 2 5" xfId="4026"/>
    <cellStyle name="Normal 3 2 7 2 5 2" xfId="9299"/>
    <cellStyle name="Normal 3 2 7 2 6" xfId="5786"/>
    <cellStyle name="Normal 3 2 7 3" xfId="1229"/>
    <cellStyle name="Normal 3 2 7 3 2" xfId="3019"/>
    <cellStyle name="Normal 3 2 7 3 2 2" xfId="8295"/>
    <cellStyle name="Normal 3 2 7 3 3" xfId="4778"/>
    <cellStyle name="Normal 3 2 7 3 3 2" xfId="10051"/>
    <cellStyle name="Normal 3 2 7 3 4" xfId="6538"/>
    <cellStyle name="Normal 3 2 7 4" xfId="731"/>
    <cellStyle name="Normal 3 2 7 4 2" xfId="2521"/>
    <cellStyle name="Normal 3 2 7 4 2 2" xfId="7797"/>
    <cellStyle name="Normal 3 2 7 4 3" xfId="4280"/>
    <cellStyle name="Normal 3 2 7 4 3 2" xfId="9553"/>
    <cellStyle name="Normal 3 2 7 4 4" xfId="6040"/>
    <cellStyle name="Normal 3 2 7 5" xfId="1734"/>
    <cellStyle name="Normal 3 2 7 5 2" xfId="3519"/>
    <cellStyle name="Normal 3 2 7 5 2 2" xfId="8795"/>
    <cellStyle name="Normal 3 2 7 5 3" xfId="5278"/>
    <cellStyle name="Normal 3 2 7 5 3 2" xfId="10551"/>
    <cellStyle name="Normal 3 2 7 5 4" xfId="7038"/>
    <cellStyle name="Normal 3 2 7 6" xfId="2011"/>
    <cellStyle name="Normal 3 2 7 6 2" xfId="7294"/>
    <cellStyle name="Normal 3 2 7 7" xfId="3777"/>
    <cellStyle name="Normal 3 2 7 7 2" xfId="9050"/>
    <cellStyle name="Normal 3 2 7 8" xfId="5537"/>
    <cellStyle name="Normal 3 2 8" xfId="147"/>
    <cellStyle name="Normal 3 2 8 2" xfId="403"/>
    <cellStyle name="Normal 3 2 8 2 2" xfId="1414"/>
    <cellStyle name="Normal 3 2 8 2 2 2" xfId="3204"/>
    <cellStyle name="Normal 3 2 8 2 2 2 2" xfId="8480"/>
    <cellStyle name="Normal 3 2 8 2 2 3" xfId="4963"/>
    <cellStyle name="Normal 3 2 8 2 2 3 2" xfId="10236"/>
    <cellStyle name="Normal 3 2 8 2 2 4" xfId="6723"/>
    <cellStyle name="Normal 3 2 8 2 3" xfId="916"/>
    <cellStyle name="Normal 3 2 8 2 3 2" xfId="2706"/>
    <cellStyle name="Normal 3 2 8 2 3 2 2" xfId="7982"/>
    <cellStyle name="Normal 3 2 8 2 3 3" xfId="4465"/>
    <cellStyle name="Normal 3 2 8 2 3 3 2" xfId="9738"/>
    <cellStyle name="Normal 3 2 8 2 3 4" xfId="6225"/>
    <cellStyle name="Normal 3 2 8 2 4" xfId="2198"/>
    <cellStyle name="Normal 3 2 8 2 4 2" xfId="7479"/>
    <cellStyle name="Normal 3 2 8 2 5" xfId="3962"/>
    <cellStyle name="Normal 3 2 8 2 5 2" xfId="9235"/>
    <cellStyle name="Normal 3 2 8 2 6" xfId="5722"/>
    <cellStyle name="Normal 3 2 8 3" xfId="1165"/>
    <cellStyle name="Normal 3 2 8 3 2" xfId="2955"/>
    <cellStyle name="Normal 3 2 8 3 2 2" xfId="8231"/>
    <cellStyle name="Normal 3 2 8 3 3" xfId="4714"/>
    <cellStyle name="Normal 3 2 8 3 3 2" xfId="9987"/>
    <cellStyle name="Normal 3 2 8 3 4" xfId="6474"/>
    <cellStyle name="Normal 3 2 8 4" xfId="667"/>
    <cellStyle name="Normal 3 2 8 4 2" xfId="2457"/>
    <cellStyle name="Normal 3 2 8 4 2 2" xfId="7733"/>
    <cellStyle name="Normal 3 2 8 4 3" xfId="4216"/>
    <cellStyle name="Normal 3 2 8 4 3 2" xfId="9489"/>
    <cellStyle name="Normal 3 2 8 4 4" xfId="5976"/>
    <cellStyle name="Normal 3 2 8 5" xfId="1670"/>
    <cellStyle name="Normal 3 2 8 5 2" xfId="3455"/>
    <cellStyle name="Normal 3 2 8 5 2 2" xfId="8731"/>
    <cellStyle name="Normal 3 2 8 5 3" xfId="5214"/>
    <cellStyle name="Normal 3 2 8 5 3 2" xfId="10487"/>
    <cellStyle name="Normal 3 2 8 5 4" xfId="6974"/>
    <cellStyle name="Normal 3 2 8 6" xfId="1947"/>
    <cellStyle name="Normal 3 2 8 6 2" xfId="7230"/>
    <cellStyle name="Normal 3 2 8 7" xfId="3713"/>
    <cellStyle name="Normal 3 2 8 7 2" xfId="8986"/>
    <cellStyle name="Normal 3 2 8 8" xfId="5473"/>
    <cellStyle name="Normal 3 2 9" xfId="311"/>
    <cellStyle name="Normal 3 2 9 2" xfId="1322"/>
    <cellStyle name="Normal 3 2 9 2 2" xfId="3112"/>
    <cellStyle name="Normal 3 2 9 2 2 2" xfId="8388"/>
    <cellStyle name="Normal 3 2 9 2 3" xfId="4871"/>
    <cellStyle name="Normal 3 2 9 2 3 2" xfId="10144"/>
    <cellStyle name="Normal 3 2 9 2 4" xfId="6631"/>
    <cellStyle name="Normal 3 2 9 3" xfId="824"/>
    <cellStyle name="Normal 3 2 9 3 2" xfId="2614"/>
    <cellStyle name="Normal 3 2 9 3 2 2" xfId="7890"/>
    <cellStyle name="Normal 3 2 9 3 3" xfId="4373"/>
    <cellStyle name="Normal 3 2 9 3 3 2" xfId="9646"/>
    <cellStyle name="Normal 3 2 9 3 4" xfId="6133"/>
    <cellStyle name="Normal 3 2 9 4" xfId="2106"/>
    <cellStyle name="Normal 3 2 9 4 2" xfId="7387"/>
    <cellStyle name="Normal 3 2 9 5" xfId="3870"/>
    <cellStyle name="Normal 3 2 9 5 2" xfId="9143"/>
    <cellStyle name="Normal 3 2 9 6" xfId="5630"/>
    <cellStyle name="Normal 3 23" xfId="1827"/>
    <cellStyle name="Normal 3 23 2" xfId="3611"/>
    <cellStyle name="Normal 3 23 2 2" xfId="8887"/>
    <cellStyle name="Normal 3 23 3" xfId="5370"/>
    <cellStyle name="Normal 3 23 3 2" xfId="10643"/>
    <cellStyle name="Normal 3 23 4" xfId="7130"/>
    <cellStyle name="Normal 3 3" xfId="31"/>
    <cellStyle name="Normal 3 3 10" xfId="1584"/>
    <cellStyle name="Normal 3 3 10 2" xfId="3369"/>
    <cellStyle name="Normal 3 3 10 2 2" xfId="8645"/>
    <cellStyle name="Normal 3 3 10 3" xfId="5128"/>
    <cellStyle name="Normal 3 3 10 3 2" xfId="10401"/>
    <cellStyle name="Normal 3 3 10 4" xfId="6888"/>
    <cellStyle name="Normal 3 3 11" xfId="1853"/>
    <cellStyle name="Normal 3 3 11 2" xfId="7144"/>
    <cellStyle name="Normal 3 3 12" xfId="3627"/>
    <cellStyle name="Normal 3 3 12 2" xfId="8900"/>
    <cellStyle name="Normal 3 3 13" xfId="5387"/>
    <cellStyle name="Normal 3 3 2" xfId="54"/>
    <cellStyle name="Normal 3 3 2 10" xfId="1871"/>
    <cellStyle name="Normal 3 3 2 10 2" xfId="7158"/>
    <cellStyle name="Normal 3 3 2 11" xfId="3641"/>
    <cellStyle name="Normal 3 3 2 11 2" xfId="8914"/>
    <cellStyle name="Normal 3 3 2 12" xfId="5401"/>
    <cellStyle name="Normal 3 3 2 2" xfId="139"/>
    <cellStyle name="Normal 3 3 2 2 10" xfId="5465"/>
    <cellStyle name="Normal 3 3 2 2 2" xfId="295"/>
    <cellStyle name="Normal 3 3 2 2 2 2" xfId="551"/>
    <cellStyle name="Normal 3 3 2 2 2 2 2" xfId="1562"/>
    <cellStyle name="Normal 3 3 2 2 2 2 2 2" xfId="3352"/>
    <cellStyle name="Normal 3 3 2 2 2 2 2 2 2" xfId="8628"/>
    <cellStyle name="Normal 3 3 2 2 2 2 2 3" xfId="5111"/>
    <cellStyle name="Normal 3 3 2 2 2 2 2 3 2" xfId="10384"/>
    <cellStyle name="Normal 3 3 2 2 2 2 2 4" xfId="6871"/>
    <cellStyle name="Normal 3 3 2 2 2 2 3" xfId="1064"/>
    <cellStyle name="Normal 3 3 2 2 2 2 3 2" xfId="2854"/>
    <cellStyle name="Normal 3 3 2 2 2 2 3 2 2" xfId="8130"/>
    <cellStyle name="Normal 3 3 2 2 2 2 3 3" xfId="4613"/>
    <cellStyle name="Normal 3 3 2 2 2 2 3 3 2" xfId="9886"/>
    <cellStyle name="Normal 3 3 2 2 2 2 3 4" xfId="6373"/>
    <cellStyle name="Normal 3 3 2 2 2 2 4" xfId="2346"/>
    <cellStyle name="Normal 3 3 2 2 2 2 4 2" xfId="7627"/>
    <cellStyle name="Normal 3 3 2 2 2 2 5" xfId="4110"/>
    <cellStyle name="Normal 3 3 2 2 2 2 5 2" xfId="9383"/>
    <cellStyle name="Normal 3 3 2 2 2 2 6" xfId="5870"/>
    <cellStyle name="Normal 3 3 2 2 2 3" xfId="1313"/>
    <cellStyle name="Normal 3 3 2 2 2 3 2" xfId="3103"/>
    <cellStyle name="Normal 3 3 2 2 2 3 2 2" xfId="8379"/>
    <cellStyle name="Normal 3 3 2 2 2 3 3" xfId="4862"/>
    <cellStyle name="Normal 3 3 2 2 2 3 3 2" xfId="10135"/>
    <cellStyle name="Normal 3 3 2 2 2 3 4" xfId="6622"/>
    <cellStyle name="Normal 3 3 2 2 2 4" xfId="815"/>
    <cellStyle name="Normal 3 3 2 2 2 4 2" xfId="2605"/>
    <cellStyle name="Normal 3 3 2 2 2 4 2 2" xfId="7881"/>
    <cellStyle name="Normal 3 3 2 2 2 4 3" xfId="4364"/>
    <cellStyle name="Normal 3 3 2 2 2 4 3 2" xfId="9637"/>
    <cellStyle name="Normal 3 3 2 2 2 4 4" xfId="6124"/>
    <cellStyle name="Normal 3 3 2 2 2 5" xfId="1818"/>
    <cellStyle name="Normal 3 3 2 2 2 5 2" xfId="3603"/>
    <cellStyle name="Normal 3 3 2 2 2 5 2 2" xfId="8879"/>
    <cellStyle name="Normal 3 3 2 2 2 5 3" xfId="5362"/>
    <cellStyle name="Normal 3 3 2 2 2 5 3 2" xfId="10635"/>
    <cellStyle name="Normal 3 3 2 2 2 5 4" xfId="7122"/>
    <cellStyle name="Normal 3 3 2 2 2 6" xfId="2095"/>
    <cellStyle name="Normal 3 3 2 2 2 6 2" xfId="7378"/>
    <cellStyle name="Normal 3 3 2 2 2 7" xfId="3861"/>
    <cellStyle name="Normal 3 3 2 2 2 7 2" xfId="9134"/>
    <cellStyle name="Normal 3 3 2 2 2 8" xfId="5621"/>
    <cellStyle name="Normal 3 3 2 2 3" xfId="203"/>
    <cellStyle name="Normal 3 3 2 2 3 2" xfId="459"/>
    <cellStyle name="Normal 3 3 2 2 3 2 2" xfId="1470"/>
    <cellStyle name="Normal 3 3 2 2 3 2 2 2" xfId="3260"/>
    <cellStyle name="Normal 3 3 2 2 3 2 2 2 2" xfId="8536"/>
    <cellStyle name="Normal 3 3 2 2 3 2 2 3" xfId="5019"/>
    <cellStyle name="Normal 3 3 2 2 3 2 2 3 2" xfId="10292"/>
    <cellStyle name="Normal 3 3 2 2 3 2 2 4" xfId="6779"/>
    <cellStyle name="Normal 3 3 2 2 3 2 3" xfId="972"/>
    <cellStyle name="Normal 3 3 2 2 3 2 3 2" xfId="2762"/>
    <cellStyle name="Normal 3 3 2 2 3 2 3 2 2" xfId="8038"/>
    <cellStyle name="Normal 3 3 2 2 3 2 3 3" xfId="4521"/>
    <cellStyle name="Normal 3 3 2 2 3 2 3 3 2" xfId="9794"/>
    <cellStyle name="Normal 3 3 2 2 3 2 3 4" xfId="6281"/>
    <cellStyle name="Normal 3 3 2 2 3 2 4" xfId="2254"/>
    <cellStyle name="Normal 3 3 2 2 3 2 4 2" xfId="7535"/>
    <cellStyle name="Normal 3 3 2 2 3 2 5" xfId="4018"/>
    <cellStyle name="Normal 3 3 2 2 3 2 5 2" xfId="9291"/>
    <cellStyle name="Normal 3 3 2 2 3 2 6" xfId="5778"/>
    <cellStyle name="Normal 3 3 2 2 3 3" xfId="1221"/>
    <cellStyle name="Normal 3 3 2 2 3 3 2" xfId="3011"/>
    <cellStyle name="Normal 3 3 2 2 3 3 2 2" xfId="8287"/>
    <cellStyle name="Normal 3 3 2 2 3 3 3" xfId="4770"/>
    <cellStyle name="Normal 3 3 2 2 3 3 3 2" xfId="10043"/>
    <cellStyle name="Normal 3 3 2 2 3 3 4" xfId="6530"/>
    <cellStyle name="Normal 3 3 2 2 3 4" xfId="723"/>
    <cellStyle name="Normal 3 3 2 2 3 4 2" xfId="2513"/>
    <cellStyle name="Normal 3 3 2 2 3 4 2 2" xfId="7789"/>
    <cellStyle name="Normal 3 3 2 2 3 4 3" xfId="4272"/>
    <cellStyle name="Normal 3 3 2 2 3 4 3 2" xfId="9545"/>
    <cellStyle name="Normal 3 3 2 2 3 4 4" xfId="6032"/>
    <cellStyle name="Normal 3 3 2 2 3 5" xfId="1726"/>
    <cellStyle name="Normal 3 3 2 2 3 5 2" xfId="3511"/>
    <cellStyle name="Normal 3 3 2 2 3 5 2 2" xfId="8787"/>
    <cellStyle name="Normal 3 3 2 2 3 5 3" xfId="5270"/>
    <cellStyle name="Normal 3 3 2 2 3 5 3 2" xfId="10543"/>
    <cellStyle name="Normal 3 3 2 2 3 5 4" xfId="7030"/>
    <cellStyle name="Normal 3 3 2 2 3 6" xfId="2003"/>
    <cellStyle name="Normal 3 3 2 2 3 6 2" xfId="7286"/>
    <cellStyle name="Normal 3 3 2 2 3 7" xfId="3769"/>
    <cellStyle name="Normal 3 3 2 2 3 7 2" xfId="9042"/>
    <cellStyle name="Normal 3 3 2 2 3 8" xfId="5529"/>
    <cellStyle name="Normal 3 3 2 2 4" xfId="395"/>
    <cellStyle name="Normal 3 3 2 2 4 2" xfId="1406"/>
    <cellStyle name="Normal 3 3 2 2 4 2 2" xfId="3196"/>
    <cellStyle name="Normal 3 3 2 2 4 2 2 2" xfId="8472"/>
    <cellStyle name="Normal 3 3 2 2 4 2 3" xfId="4955"/>
    <cellStyle name="Normal 3 3 2 2 4 2 3 2" xfId="10228"/>
    <cellStyle name="Normal 3 3 2 2 4 2 4" xfId="6715"/>
    <cellStyle name="Normal 3 3 2 2 4 3" xfId="908"/>
    <cellStyle name="Normal 3 3 2 2 4 3 2" xfId="2698"/>
    <cellStyle name="Normal 3 3 2 2 4 3 2 2" xfId="7974"/>
    <cellStyle name="Normal 3 3 2 2 4 3 3" xfId="4457"/>
    <cellStyle name="Normal 3 3 2 2 4 3 3 2" xfId="9730"/>
    <cellStyle name="Normal 3 3 2 2 4 3 4" xfId="6217"/>
    <cellStyle name="Normal 3 3 2 2 4 4" xfId="2190"/>
    <cellStyle name="Normal 3 3 2 2 4 4 2" xfId="7471"/>
    <cellStyle name="Normal 3 3 2 2 4 5" xfId="3954"/>
    <cellStyle name="Normal 3 3 2 2 4 5 2" xfId="9227"/>
    <cellStyle name="Normal 3 3 2 2 4 6" xfId="5714"/>
    <cellStyle name="Normal 3 3 2 2 5" xfId="1157"/>
    <cellStyle name="Normal 3 3 2 2 5 2" xfId="2947"/>
    <cellStyle name="Normal 3 3 2 2 5 2 2" xfId="8223"/>
    <cellStyle name="Normal 3 3 2 2 5 3" xfId="4706"/>
    <cellStyle name="Normal 3 3 2 2 5 3 2" xfId="9979"/>
    <cellStyle name="Normal 3 3 2 2 5 4" xfId="6466"/>
    <cellStyle name="Normal 3 3 2 2 6" xfId="659"/>
    <cellStyle name="Normal 3 3 2 2 6 2" xfId="2449"/>
    <cellStyle name="Normal 3 3 2 2 6 2 2" xfId="7725"/>
    <cellStyle name="Normal 3 3 2 2 6 3" xfId="4208"/>
    <cellStyle name="Normal 3 3 2 2 6 3 2" xfId="9481"/>
    <cellStyle name="Normal 3 3 2 2 6 4" xfId="5968"/>
    <cellStyle name="Normal 3 3 2 2 7" xfId="1662"/>
    <cellStyle name="Normal 3 3 2 2 7 2" xfId="3447"/>
    <cellStyle name="Normal 3 3 2 2 7 2 2" xfId="8723"/>
    <cellStyle name="Normal 3 3 2 2 7 3" xfId="5206"/>
    <cellStyle name="Normal 3 3 2 2 7 3 2" xfId="10479"/>
    <cellStyle name="Normal 3 3 2 2 7 4" xfId="6966"/>
    <cellStyle name="Normal 3 3 2 2 8" xfId="1939"/>
    <cellStyle name="Normal 3 3 2 2 8 2" xfId="7222"/>
    <cellStyle name="Normal 3 3 2 2 9" xfId="3705"/>
    <cellStyle name="Normal 3 3 2 2 9 2" xfId="8978"/>
    <cellStyle name="Normal 3 3 2 3" xfId="111"/>
    <cellStyle name="Normal 3 3 2 3 2" xfId="267"/>
    <cellStyle name="Normal 3 3 2 3 2 2" xfId="523"/>
    <cellStyle name="Normal 3 3 2 3 2 2 2" xfId="1534"/>
    <cellStyle name="Normal 3 3 2 3 2 2 2 2" xfId="3324"/>
    <cellStyle name="Normal 3 3 2 3 2 2 2 2 2" xfId="8600"/>
    <cellStyle name="Normal 3 3 2 3 2 2 2 3" xfId="5083"/>
    <cellStyle name="Normal 3 3 2 3 2 2 2 3 2" xfId="10356"/>
    <cellStyle name="Normal 3 3 2 3 2 2 2 4" xfId="6843"/>
    <cellStyle name="Normal 3 3 2 3 2 2 3" xfId="1036"/>
    <cellStyle name="Normal 3 3 2 3 2 2 3 2" xfId="2826"/>
    <cellStyle name="Normal 3 3 2 3 2 2 3 2 2" xfId="8102"/>
    <cellStyle name="Normal 3 3 2 3 2 2 3 3" xfId="4585"/>
    <cellStyle name="Normal 3 3 2 3 2 2 3 3 2" xfId="9858"/>
    <cellStyle name="Normal 3 3 2 3 2 2 3 4" xfId="6345"/>
    <cellStyle name="Normal 3 3 2 3 2 2 4" xfId="2318"/>
    <cellStyle name="Normal 3 3 2 3 2 2 4 2" xfId="7599"/>
    <cellStyle name="Normal 3 3 2 3 2 2 5" xfId="4082"/>
    <cellStyle name="Normal 3 3 2 3 2 2 5 2" xfId="9355"/>
    <cellStyle name="Normal 3 3 2 3 2 2 6" xfId="5842"/>
    <cellStyle name="Normal 3 3 2 3 2 3" xfId="1285"/>
    <cellStyle name="Normal 3 3 2 3 2 3 2" xfId="3075"/>
    <cellStyle name="Normal 3 3 2 3 2 3 2 2" xfId="8351"/>
    <cellStyle name="Normal 3 3 2 3 2 3 3" xfId="4834"/>
    <cellStyle name="Normal 3 3 2 3 2 3 3 2" xfId="10107"/>
    <cellStyle name="Normal 3 3 2 3 2 3 4" xfId="6594"/>
    <cellStyle name="Normal 3 3 2 3 2 4" xfId="787"/>
    <cellStyle name="Normal 3 3 2 3 2 4 2" xfId="2577"/>
    <cellStyle name="Normal 3 3 2 3 2 4 2 2" xfId="7853"/>
    <cellStyle name="Normal 3 3 2 3 2 4 3" xfId="4336"/>
    <cellStyle name="Normal 3 3 2 3 2 4 3 2" xfId="9609"/>
    <cellStyle name="Normal 3 3 2 3 2 4 4" xfId="6096"/>
    <cellStyle name="Normal 3 3 2 3 2 5" xfId="1790"/>
    <cellStyle name="Normal 3 3 2 3 2 5 2" xfId="3575"/>
    <cellStyle name="Normal 3 3 2 3 2 5 2 2" xfId="8851"/>
    <cellStyle name="Normal 3 3 2 3 2 5 3" xfId="5334"/>
    <cellStyle name="Normal 3 3 2 3 2 5 3 2" xfId="10607"/>
    <cellStyle name="Normal 3 3 2 3 2 5 4" xfId="7094"/>
    <cellStyle name="Normal 3 3 2 3 2 6" xfId="2067"/>
    <cellStyle name="Normal 3 3 2 3 2 6 2" xfId="7350"/>
    <cellStyle name="Normal 3 3 2 3 2 7" xfId="3833"/>
    <cellStyle name="Normal 3 3 2 3 2 7 2" xfId="9106"/>
    <cellStyle name="Normal 3 3 2 3 2 8" xfId="5593"/>
    <cellStyle name="Normal 3 3 2 3 3" xfId="367"/>
    <cellStyle name="Normal 3 3 2 3 3 2" xfId="1378"/>
    <cellStyle name="Normal 3 3 2 3 3 2 2" xfId="3168"/>
    <cellStyle name="Normal 3 3 2 3 3 2 2 2" xfId="8444"/>
    <cellStyle name="Normal 3 3 2 3 3 2 3" xfId="4927"/>
    <cellStyle name="Normal 3 3 2 3 3 2 3 2" xfId="10200"/>
    <cellStyle name="Normal 3 3 2 3 3 2 4" xfId="6687"/>
    <cellStyle name="Normal 3 3 2 3 3 3" xfId="880"/>
    <cellStyle name="Normal 3 3 2 3 3 3 2" xfId="2670"/>
    <cellStyle name="Normal 3 3 2 3 3 3 2 2" xfId="7946"/>
    <cellStyle name="Normal 3 3 2 3 3 3 3" xfId="4429"/>
    <cellStyle name="Normal 3 3 2 3 3 3 3 2" xfId="9702"/>
    <cellStyle name="Normal 3 3 2 3 3 3 4" xfId="6189"/>
    <cellStyle name="Normal 3 3 2 3 3 4" xfId="2162"/>
    <cellStyle name="Normal 3 3 2 3 3 4 2" xfId="7443"/>
    <cellStyle name="Normal 3 3 2 3 3 5" xfId="3926"/>
    <cellStyle name="Normal 3 3 2 3 3 5 2" xfId="9199"/>
    <cellStyle name="Normal 3 3 2 3 3 6" xfId="5686"/>
    <cellStyle name="Normal 3 3 2 3 4" xfId="1129"/>
    <cellStyle name="Normal 3 3 2 3 4 2" xfId="2919"/>
    <cellStyle name="Normal 3 3 2 3 4 2 2" xfId="8195"/>
    <cellStyle name="Normal 3 3 2 3 4 3" xfId="4678"/>
    <cellStyle name="Normal 3 3 2 3 4 3 2" xfId="9951"/>
    <cellStyle name="Normal 3 3 2 3 4 4" xfId="6438"/>
    <cellStyle name="Normal 3 3 2 3 5" xfId="631"/>
    <cellStyle name="Normal 3 3 2 3 5 2" xfId="2421"/>
    <cellStyle name="Normal 3 3 2 3 5 2 2" xfId="7697"/>
    <cellStyle name="Normal 3 3 2 3 5 3" xfId="4180"/>
    <cellStyle name="Normal 3 3 2 3 5 3 2" xfId="9453"/>
    <cellStyle name="Normal 3 3 2 3 5 4" xfId="5940"/>
    <cellStyle name="Normal 3 3 2 3 6" xfId="1634"/>
    <cellStyle name="Normal 3 3 2 3 6 2" xfId="3419"/>
    <cellStyle name="Normal 3 3 2 3 6 2 2" xfId="8695"/>
    <cellStyle name="Normal 3 3 2 3 6 3" xfId="5178"/>
    <cellStyle name="Normal 3 3 2 3 6 3 2" xfId="10451"/>
    <cellStyle name="Normal 3 3 2 3 6 4" xfId="6938"/>
    <cellStyle name="Normal 3 3 2 3 7" xfId="1911"/>
    <cellStyle name="Normal 3 3 2 3 7 2" xfId="7194"/>
    <cellStyle name="Normal 3 3 2 3 8" xfId="3677"/>
    <cellStyle name="Normal 3 3 2 3 8 2" xfId="8950"/>
    <cellStyle name="Normal 3 3 2 3 9" xfId="5437"/>
    <cellStyle name="Normal 3 3 2 4" xfId="231"/>
    <cellStyle name="Normal 3 3 2 4 2" xfId="487"/>
    <cellStyle name="Normal 3 3 2 4 2 2" xfId="1498"/>
    <cellStyle name="Normal 3 3 2 4 2 2 2" xfId="3288"/>
    <cellStyle name="Normal 3 3 2 4 2 2 2 2" xfId="8564"/>
    <cellStyle name="Normal 3 3 2 4 2 2 3" xfId="5047"/>
    <cellStyle name="Normal 3 3 2 4 2 2 3 2" xfId="10320"/>
    <cellStyle name="Normal 3 3 2 4 2 2 4" xfId="6807"/>
    <cellStyle name="Normal 3 3 2 4 2 3" xfId="1000"/>
    <cellStyle name="Normal 3 3 2 4 2 3 2" xfId="2790"/>
    <cellStyle name="Normal 3 3 2 4 2 3 2 2" xfId="8066"/>
    <cellStyle name="Normal 3 3 2 4 2 3 3" xfId="4549"/>
    <cellStyle name="Normal 3 3 2 4 2 3 3 2" xfId="9822"/>
    <cellStyle name="Normal 3 3 2 4 2 3 4" xfId="6309"/>
    <cellStyle name="Normal 3 3 2 4 2 4" xfId="2282"/>
    <cellStyle name="Normal 3 3 2 4 2 4 2" xfId="7563"/>
    <cellStyle name="Normal 3 3 2 4 2 5" xfId="4046"/>
    <cellStyle name="Normal 3 3 2 4 2 5 2" xfId="9319"/>
    <cellStyle name="Normal 3 3 2 4 2 6" xfId="5806"/>
    <cellStyle name="Normal 3 3 2 4 3" xfId="1249"/>
    <cellStyle name="Normal 3 3 2 4 3 2" xfId="3039"/>
    <cellStyle name="Normal 3 3 2 4 3 2 2" xfId="8315"/>
    <cellStyle name="Normal 3 3 2 4 3 3" xfId="4798"/>
    <cellStyle name="Normal 3 3 2 4 3 3 2" xfId="10071"/>
    <cellStyle name="Normal 3 3 2 4 3 4" xfId="6558"/>
    <cellStyle name="Normal 3 3 2 4 4" xfId="751"/>
    <cellStyle name="Normal 3 3 2 4 4 2" xfId="2541"/>
    <cellStyle name="Normal 3 3 2 4 4 2 2" xfId="7817"/>
    <cellStyle name="Normal 3 3 2 4 4 3" xfId="4300"/>
    <cellStyle name="Normal 3 3 2 4 4 3 2" xfId="9573"/>
    <cellStyle name="Normal 3 3 2 4 4 4" xfId="6060"/>
    <cellStyle name="Normal 3 3 2 4 5" xfId="1754"/>
    <cellStyle name="Normal 3 3 2 4 5 2" xfId="3539"/>
    <cellStyle name="Normal 3 3 2 4 5 2 2" xfId="8815"/>
    <cellStyle name="Normal 3 3 2 4 5 3" xfId="5298"/>
    <cellStyle name="Normal 3 3 2 4 5 3 2" xfId="10571"/>
    <cellStyle name="Normal 3 3 2 4 5 4" xfId="7058"/>
    <cellStyle name="Normal 3 3 2 4 6" xfId="2031"/>
    <cellStyle name="Normal 3 3 2 4 6 2" xfId="7314"/>
    <cellStyle name="Normal 3 3 2 4 7" xfId="3797"/>
    <cellStyle name="Normal 3 3 2 4 7 2" xfId="9070"/>
    <cellStyle name="Normal 3 3 2 4 8" xfId="5557"/>
    <cellStyle name="Normal 3 3 2 5" xfId="175"/>
    <cellStyle name="Normal 3 3 2 5 2" xfId="431"/>
    <cellStyle name="Normal 3 3 2 5 2 2" xfId="1442"/>
    <cellStyle name="Normal 3 3 2 5 2 2 2" xfId="3232"/>
    <cellStyle name="Normal 3 3 2 5 2 2 2 2" xfId="8508"/>
    <cellStyle name="Normal 3 3 2 5 2 2 3" xfId="4991"/>
    <cellStyle name="Normal 3 3 2 5 2 2 3 2" xfId="10264"/>
    <cellStyle name="Normal 3 3 2 5 2 2 4" xfId="6751"/>
    <cellStyle name="Normal 3 3 2 5 2 3" xfId="944"/>
    <cellStyle name="Normal 3 3 2 5 2 3 2" xfId="2734"/>
    <cellStyle name="Normal 3 3 2 5 2 3 2 2" xfId="8010"/>
    <cellStyle name="Normal 3 3 2 5 2 3 3" xfId="4493"/>
    <cellStyle name="Normal 3 3 2 5 2 3 3 2" xfId="9766"/>
    <cellStyle name="Normal 3 3 2 5 2 3 4" xfId="6253"/>
    <cellStyle name="Normal 3 3 2 5 2 4" xfId="2226"/>
    <cellStyle name="Normal 3 3 2 5 2 4 2" xfId="7507"/>
    <cellStyle name="Normal 3 3 2 5 2 5" xfId="3990"/>
    <cellStyle name="Normal 3 3 2 5 2 5 2" xfId="9263"/>
    <cellStyle name="Normal 3 3 2 5 2 6" xfId="5750"/>
    <cellStyle name="Normal 3 3 2 5 3" xfId="1193"/>
    <cellStyle name="Normal 3 3 2 5 3 2" xfId="2983"/>
    <cellStyle name="Normal 3 3 2 5 3 2 2" xfId="8259"/>
    <cellStyle name="Normal 3 3 2 5 3 3" xfId="4742"/>
    <cellStyle name="Normal 3 3 2 5 3 3 2" xfId="10015"/>
    <cellStyle name="Normal 3 3 2 5 3 4" xfId="6502"/>
    <cellStyle name="Normal 3 3 2 5 4" xfId="695"/>
    <cellStyle name="Normal 3 3 2 5 4 2" xfId="2485"/>
    <cellStyle name="Normal 3 3 2 5 4 2 2" xfId="7761"/>
    <cellStyle name="Normal 3 3 2 5 4 3" xfId="4244"/>
    <cellStyle name="Normal 3 3 2 5 4 3 2" xfId="9517"/>
    <cellStyle name="Normal 3 3 2 5 4 4" xfId="6004"/>
    <cellStyle name="Normal 3 3 2 5 5" xfId="1698"/>
    <cellStyle name="Normal 3 3 2 5 5 2" xfId="3483"/>
    <cellStyle name="Normal 3 3 2 5 5 2 2" xfId="8759"/>
    <cellStyle name="Normal 3 3 2 5 5 3" xfId="5242"/>
    <cellStyle name="Normal 3 3 2 5 5 3 2" xfId="10515"/>
    <cellStyle name="Normal 3 3 2 5 5 4" xfId="7002"/>
    <cellStyle name="Normal 3 3 2 5 6" xfId="1975"/>
    <cellStyle name="Normal 3 3 2 5 6 2" xfId="7258"/>
    <cellStyle name="Normal 3 3 2 5 7" xfId="3741"/>
    <cellStyle name="Normal 3 3 2 5 7 2" xfId="9014"/>
    <cellStyle name="Normal 3 3 2 5 8" xfId="5501"/>
    <cellStyle name="Normal 3 3 2 6" xfId="331"/>
    <cellStyle name="Normal 3 3 2 6 2" xfId="1342"/>
    <cellStyle name="Normal 3 3 2 6 2 2" xfId="3132"/>
    <cellStyle name="Normal 3 3 2 6 2 2 2" xfId="8408"/>
    <cellStyle name="Normal 3 3 2 6 2 3" xfId="4891"/>
    <cellStyle name="Normal 3 3 2 6 2 3 2" xfId="10164"/>
    <cellStyle name="Normal 3 3 2 6 2 4" xfId="6651"/>
    <cellStyle name="Normal 3 3 2 6 3" xfId="844"/>
    <cellStyle name="Normal 3 3 2 6 3 2" xfId="2634"/>
    <cellStyle name="Normal 3 3 2 6 3 2 2" xfId="7910"/>
    <cellStyle name="Normal 3 3 2 6 3 3" xfId="4393"/>
    <cellStyle name="Normal 3 3 2 6 3 3 2" xfId="9666"/>
    <cellStyle name="Normal 3 3 2 6 3 4" xfId="6153"/>
    <cellStyle name="Normal 3 3 2 6 4" xfId="2126"/>
    <cellStyle name="Normal 3 3 2 6 4 2" xfId="7407"/>
    <cellStyle name="Normal 3 3 2 6 5" xfId="3890"/>
    <cellStyle name="Normal 3 3 2 6 5 2" xfId="9163"/>
    <cellStyle name="Normal 3 3 2 6 6" xfId="5650"/>
    <cellStyle name="Normal 3 3 2 7" xfId="1093"/>
    <cellStyle name="Normal 3 3 2 7 2" xfId="2883"/>
    <cellStyle name="Normal 3 3 2 7 2 2" xfId="8159"/>
    <cellStyle name="Normal 3 3 2 7 3" xfId="4642"/>
    <cellStyle name="Normal 3 3 2 7 3 2" xfId="9915"/>
    <cellStyle name="Normal 3 3 2 7 4" xfId="6402"/>
    <cellStyle name="Normal 3 3 2 8" xfId="595"/>
    <cellStyle name="Normal 3 3 2 8 2" xfId="2385"/>
    <cellStyle name="Normal 3 3 2 8 2 2" xfId="7661"/>
    <cellStyle name="Normal 3 3 2 8 3" xfId="4144"/>
    <cellStyle name="Normal 3 3 2 8 3 2" xfId="9417"/>
    <cellStyle name="Normal 3 3 2 8 4" xfId="5904"/>
    <cellStyle name="Normal 3 3 2 9" xfId="1598"/>
    <cellStyle name="Normal 3 3 2 9 2" xfId="3383"/>
    <cellStyle name="Normal 3 3 2 9 2 2" xfId="8659"/>
    <cellStyle name="Normal 3 3 2 9 3" xfId="5142"/>
    <cellStyle name="Normal 3 3 2 9 3 2" xfId="10415"/>
    <cellStyle name="Normal 3 3 2 9 4" xfId="6902"/>
    <cellStyle name="Normal 3 3 3" xfId="125"/>
    <cellStyle name="Normal 3 3 3 10" xfId="5451"/>
    <cellStyle name="Normal 3 3 3 2" xfId="281"/>
    <cellStyle name="Normal 3 3 3 2 2" xfId="537"/>
    <cellStyle name="Normal 3 3 3 2 2 2" xfId="1548"/>
    <cellStyle name="Normal 3 3 3 2 2 2 2" xfId="3338"/>
    <cellStyle name="Normal 3 3 3 2 2 2 2 2" xfId="8614"/>
    <cellStyle name="Normal 3 3 3 2 2 2 3" xfId="5097"/>
    <cellStyle name="Normal 3 3 3 2 2 2 3 2" xfId="10370"/>
    <cellStyle name="Normal 3 3 3 2 2 2 4" xfId="6857"/>
    <cellStyle name="Normal 3 3 3 2 2 3" xfId="1050"/>
    <cellStyle name="Normal 3 3 3 2 2 3 2" xfId="2840"/>
    <cellStyle name="Normal 3 3 3 2 2 3 2 2" xfId="8116"/>
    <cellStyle name="Normal 3 3 3 2 2 3 3" xfId="4599"/>
    <cellStyle name="Normal 3 3 3 2 2 3 3 2" xfId="9872"/>
    <cellStyle name="Normal 3 3 3 2 2 3 4" xfId="6359"/>
    <cellStyle name="Normal 3 3 3 2 2 4" xfId="2332"/>
    <cellStyle name="Normal 3 3 3 2 2 4 2" xfId="7613"/>
    <cellStyle name="Normal 3 3 3 2 2 5" xfId="4096"/>
    <cellStyle name="Normal 3 3 3 2 2 5 2" xfId="9369"/>
    <cellStyle name="Normal 3 3 3 2 2 6" xfId="5856"/>
    <cellStyle name="Normal 3 3 3 2 3" xfId="1299"/>
    <cellStyle name="Normal 3 3 3 2 3 2" xfId="3089"/>
    <cellStyle name="Normal 3 3 3 2 3 2 2" xfId="8365"/>
    <cellStyle name="Normal 3 3 3 2 3 3" xfId="4848"/>
    <cellStyle name="Normal 3 3 3 2 3 3 2" xfId="10121"/>
    <cellStyle name="Normal 3 3 3 2 3 4" xfId="6608"/>
    <cellStyle name="Normal 3 3 3 2 4" xfId="801"/>
    <cellStyle name="Normal 3 3 3 2 4 2" xfId="2591"/>
    <cellStyle name="Normal 3 3 3 2 4 2 2" xfId="7867"/>
    <cellStyle name="Normal 3 3 3 2 4 3" xfId="4350"/>
    <cellStyle name="Normal 3 3 3 2 4 3 2" xfId="9623"/>
    <cellStyle name="Normal 3 3 3 2 4 4" xfId="6110"/>
    <cellStyle name="Normal 3 3 3 2 5" xfId="1804"/>
    <cellStyle name="Normal 3 3 3 2 5 2" xfId="3589"/>
    <cellStyle name="Normal 3 3 3 2 5 2 2" xfId="8865"/>
    <cellStyle name="Normal 3 3 3 2 5 3" xfId="5348"/>
    <cellStyle name="Normal 3 3 3 2 5 3 2" xfId="10621"/>
    <cellStyle name="Normal 3 3 3 2 5 4" xfId="7108"/>
    <cellStyle name="Normal 3 3 3 2 6" xfId="2081"/>
    <cellStyle name="Normal 3 3 3 2 6 2" xfId="7364"/>
    <cellStyle name="Normal 3 3 3 2 7" xfId="3847"/>
    <cellStyle name="Normal 3 3 3 2 7 2" xfId="9120"/>
    <cellStyle name="Normal 3 3 3 2 8" xfId="5607"/>
    <cellStyle name="Normal 3 3 3 3" xfId="189"/>
    <cellStyle name="Normal 3 3 3 3 2" xfId="445"/>
    <cellStyle name="Normal 3 3 3 3 2 2" xfId="1456"/>
    <cellStyle name="Normal 3 3 3 3 2 2 2" xfId="3246"/>
    <cellStyle name="Normal 3 3 3 3 2 2 2 2" xfId="8522"/>
    <cellStyle name="Normal 3 3 3 3 2 2 3" xfId="5005"/>
    <cellStyle name="Normal 3 3 3 3 2 2 3 2" xfId="10278"/>
    <cellStyle name="Normal 3 3 3 3 2 2 4" xfId="6765"/>
    <cellStyle name="Normal 3 3 3 3 2 3" xfId="958"/>
    <cellStyle name="Normal 3 3 3 3 2 3 2" xfId="2748"/>
    <cellStyle name="Normal 3 3 3 3 2 3 2 2" xfId="8024"/>
    <cellStyle name="Normal 3 3 3 3 2 3 3" xfId="4507"/>
    <cellStyle name="Normal 3 3 3 3 2 3 3 2" xfId="9780"/>
    <cellStyle name="Normal 3 3 3 3 2 3 4" xfId="6267"/>
    <cellStyle name="Normal 3 3 3 3 2 4" xfId="2240"/>
    <cellStyle name="Normal 3 3 3 3 2 4 2" xfId="7521"/>
    <cellStyle name="Normal 3 3 3 3 2 5" xfId="4004"/>
    <cellStyle name="Normal 3 3 3 3 2 5 2" xfId="9277"/>
    <cellStyle name="Normal 3 3 3 3 2 6" xfId="5764"/>
    <cellStyle name="Normal 3 3 3 3 3" xfId="1207"/>
    <cellStyle name="Normal 3 3 3 3 3 2" xfId="2997"/>
    <cellStyle name="Normal 3 3 3 3 3 2 2" xfId="8273"/>
    <cellStyle name="Normal 3 3 3 3 3 3" xfId="4756"/>
    <cellStyle name="Normal 3 3 3 3 3 3 2" xfId="10029"/>
    <cellStyle name="Normal 3 3 3 3 3 4" xfId="6516"/>
    <cellStyle name="Normal 3 3 3 3 4" xfId="709"/>
    <cellStyle name="Normal 3 3 3 3 4 2" xfId="2499"/>
    <cellStyle name="Normal 3 3 3 3 4 2 2" xfId="7775"/>
    <cellStyle name="Normal 3 3 3 3 4 3" xfId="4258"/>
    <cellStyle name="Normal 3 3 3 3 4 3 2" xfId="9531"/>
    <cellStyle name="Normal 3 3 3 3 4 4" xfId="6018"/>
    <cellStyle name="Normal 3 3 3 3 5" xfId="1712"/>
    <cellStyle name="Normal 3 3 3 3 5 2" xfId="3497"/>
    <cellStyle name="Normal 3 3 3 3 5 2 2" xfId="8773"/>
    <cellStyle name="Normal 3 3 3 3 5 3" xfId="5256"/>
    <cellStyle name="Normal 3 3 3 3 5 3 2" xfId="10529"/>
    <cellStyle name="Normal 3 3 3 3 5 4" xfId="7016"/>
    <cellStyle name="Normal 3 3 3 3 6" xfId="1989"/>
    <cellStyle name="Normal 3 3 3 3 6 2" xfId="7272"/>
    <cellStyle name="Normal 3 3 3 3 7" xfId="3755"/>
    <cellStyle name="Normal 3 3 3 3 7 2" xfId="9028"/>
    <cellStyle name="Normal 3 3 3 3 8" xfId="5515"/>
    <cellStyle name="Normal 3 3 3 4" xfId="381"/>
    <cellStyle name="Normal 3 3 3 4 2" xfId="1392"/>
    <cellStyle name="Normal 3 3 3 4 2 2" xfId="3182"/>
    <cellStyle name="Normal 3 3 3 4 2 2 2" xfId="8458"/>
    <cellStyle name="Normal 3 3 3 4 2 3" xfId="4941"/>
    <cellStyle name="Normal 3 3 3 4 2 3 2" xfId="10214"/>
    <cellStyle name="Normal 3 3 3 4 2 4" xfId="6701"/>
    <cellStyle name="Normal 3 3 3 4 3" xfId="894"/>
    <cellStyle name="Normal 3 3 3 4 3 2" xfId="2684"/>
    <cellStyle name="Normal 3 3 3 4 3 2 2" xfId="7960"/>
    <cellStyle name="Normal 3 3 3 4 3 3" xfId="4443"/>
    <cellStyle name="Normal 3 3 3 4 3 3 2" xfId="9716"/>
    <cellStyle name="Normal 3 3 3 4 3 4" xfId="6203"/>
    <cellStyle name="Normal 3 3 3 4 4" xfId="2176"/>
    <cellStyle name="Normal 3 3 3 4 4 2" xfId="7457"/>
    <cellStyle name="Normal 3 3 3 4 5" xfId="3940"/>
    <cellStyle name="Normal 3 3 3 4 5 2" xfId="9213"/>
    <cellStyle name="Normal 3 3 3 4 6" xfId="5700"/>
    <cellStyle name="Normal 3 3 3 5" xfId="1143"/>
    <cellStyle name="Normal 3 3 3 5 2" xfId="2933"/>
    <cellStyle name="Normal 3 3 3 5 2 2" xfId="8209"/>
    <cellStyle name="Normal 3 3 3 5 3" xfId="4692"/>
    <cellStyle name="Normal 3 3 3 5 3 2" xfId="9965"/>
    <cellStyle name="Normal 3 3 3 5 4" xfId="6452"/>
    <cellStyle name="Normal 3 3 3 6" xfId="645"/>
    <cellStyle name="Normal 3 3 3 6 2" xfId="2435"/>
    <cellStyle name="Normal 3 3 3 6 2 2" xfId="7711"/>
    <cellStyle name="Normal 3 3 3 6 3" xfId="4194"/>
    <cellStyle name="Normal 3 3 3 6 3 2" xfId="9467"/>
    <cellStyle name="Normal 3 3 3 6 4" xfId="5954"/>
    <cellStyle name="Normal 3 3 3 7" xfId="1648"/>
    <cellStyle name="Normal 3 3 3 7 2" xfId="3433"/>
    <cellStyle name="Normal 3 3 3 7 2 2" xfId="8709"/>
    <cellStyle name="Normal 3 3 3 7 3" xfId="5192"/>
    <cellStyle name="Normal 3 3 3 7 3 2" xfId="10465"/>
    <cellStyle name="Normal 3 3 3 7 4" xfId="6952"/>
    <cellStyle name="Normal 3 3 3 8" xfId="1925"/>
    <cellStyle name="Normal 3 3 3 8 2" xfId="7208"/>
    <cellStyle name="Normal 3 3 3 9" xfId="3691"/>
    <cellStyle name="Normal 3 3 3 9 2" xfId="8964"/>
    <cellStyle name="Normal 3 3 4" xfId="97"/>
    <cellStyle name="Normal 3 3 4 2" xfId="253"/>
    <cellStyle name="Normal 3 3 4 2 2" xfId="509"/>
    <cellStyle name="Normal 3 3 4 2 2 2" xfId="1520"/>
    <cellStyle name="Normal 3 3 4 2 2 2 2" xfId="3310"/>
    <cellStyle name="Normal 3 3 4 2 2 2 2 2" xfId="8586"/>
    <cellStyle name="Normal 3 3 4 2 2 2 3" xfId="5069"/>
    <cellStyle name="Normal 3 3 4 2 2 2 3 2" xfId="10342"/>
    <cellStyle name="Normal 3 3 4 2 2 2 4" xfId="6829"/>
    <cellStyle name="Normal 3 3 4 2 2 3" xfId="1022"/>
    <cellStyle name="Normal 3 3 4 2 2 3 2" xfId="2812"/>
    <cellStyle name="Normal 3 3 4 2 2 3 2 2" xfId="8088"/>
    <cellStyle name="Normal 3 3 4 2 2 3 3" xfId="4571"/>
    <cellStyle name="Normal 3 3 4 2 2 3 3 2" xfId="9844"/>
    <cellStyle name="Normal 3 3 4 2 2 3 4" xfId="6331"/>
    <cellStyle name="Normal 3 3 4 2 2 4" xfId="2304"/>
    <cellStyle name="Normal 3 3 4 2 2 4 2" xfId="7585"/>
    <cellStyle name="Normal 3 3 4 2 2 5" xfId="4068"/>
    <cellStyle name="Normal 3 3 4 2 2 5 2" xfId="9341"/>
    <cellStyle name="Normal 3 3 4 2 2 6" xfId="5828"/>
    <cellStyle name="Normal 3 3 4 2 3" xfId="1271"/>
    <cellStyle name="Normal 3 3 4 2 3 2" xfId="3061"/>
    <cellStyle name="Normal 3 3 4 2 3 2 2" xfId="8337"/>
    <cellStyle name="Normal 3 3 4 2 3 3" xfId="4820"/>
    <cellStyle name="Normal 3 3 4 2 3 3 2" xfId="10093"/>
    <cellStyle name="Normal 3 3 4 2 3 4" xfId="6580"/>
    <cellStyle name="Normal 3 3 4 2 4" xfId="773"/>
    <cellStyle name="Normal 3 3 4 2 4 2" xfId="2563"/>
    <cellStyle name="Normal 3 3 4 2 4 2 2" xfId="7839"/>
    <cellStyle name="Normal 3 3 4 2 4 3" xfId="4322"/>
    <cellStyle name="Normal 3 3 4 2 4 3 2" xfId="9595"/>
    <cellStyle name="Normal 3 3 4 2 4 4" xfId="6082"/>
    <cellStyle name="Normal 3 3 4 2 5" xfId="1776"/>
    <cellStyle name="Normal 3 3 4 2 5 2" xfId="3561"/>
    <cellStyle name="Normal 3 3 4 2 5 2 2" xfId="8837"/>
    <cellStyle name="Normal 3 3 4 2 5 3" xfId="5320"/>
    <cellStyle name="Normal 3 3 4 2 5 3 2" xfId="10593"/>
    <cellStyle name="Normal 3 3 4 2 5 4" xfId="7080"/>
    <cellStyle name="Normal 3 3 4 2 6" xfId="2053"/>
    <cellStyle name="Normal 3 3 4 2 6 2" xfId="7336"/>
    <cellStyle name="Normal 3 3 4 2 7" xfId="3819"/>
    <cellStyle name="Normal 3 3 4 2 7 2" xfId="9092"/>
    <cellStyle name="Normal 3 3 4 2 8" xfId="5579"/>
    <cellStyle name="Normal 3 3 4 3" xfId="353"/>
    <cellStyle name="Normal 3 3 4 3 2" xfId="1364"/>
    <cellStyle name="Normal 3 3 4 3 2 2" xfId="3154"/>
    <cellStyle name="Normal 3 3 4 3 2 2 2" xfId="8430"/>
    <cellStyle name="Normal 3 3 4 3 2 3" xfId="4913"/>
    <cellStyle name="Normal 3 3 4 3 2 3 2" xfId="10186"/>
    <cellStyle name="Normal 3 3 4 3 2 4" xfId="6673"/>
    <cellStyle name="Normal 3 3 4 3 3" xfId="866"/>
    <cellStyle name="Normal 3 3 4 3 3 2" xfId="2656"/>
    <cellStyle name="Normal 3 3 4 3 3 2 2" xfId="7932"/>
    <cellStyle name="Normal 3 3 4 3 3 3" xfId="4415"/>
    <cellStyle name="Normal 3 3 4 3 3 3 2" xfId="9688"/>
    <cellStyle name="Normal 3 3 4 3 3 4" xfId="6175"/>
    <cellStyle name="Normal 3 3 4 3 4" xfId="2148"/>
    <cellStyle name="Normal 3 3 4 3 4 2" xfId="7429"/>
    <cellStyle name="Normal 3 3 4 3 5" xfId="3912"/>
    <cellStyle name="Normal 3 3 4 3 5 2" xfId="9185"/>
    <cellStyle name="Normal 3 3 4 3 6" xfId="5672"/>
    <cellStyle name="Normal 3 3 4 4" xfId="1115"/>
    <cellStyle name="Normal 3 3 4 4 2" xfId="2905"/>
    <cellStyle name="Normal 3 3 4 4 2 2" xfId="8181"/>
    <cellStyle name="Normal 3 3 4 4 3" xfId="4664"/>
    <cellStyle name="Normal 3 3 4 4 3 2" xfId="9937"/>
    <cellStyle name="Normal 3 3 4 4 4" xfId="6424"/>
    <cellStyle name="Normal 3 3 4 5" xfId="617"/>
    <cellStyle name="Normal 3 3 4 5 2" xfId="2407"/>
    <cellStyle name="Normal 3 3 4 5 2 2" xfId="7683"/>
    <cellStyle name="Normal 3 3 4 5 3" xfId="4166"/>
    <cellStyle name="Normal 3 3 4 5 3 2" xfId="9439"/>
    <cellStyle name="Normal 3 3 4 5 4" xfId="5926"/>
    <cellStyle name="Normal 3 3 4 6" xfId="1620"/>
    <cellStyle name="Normal 3 3 4 6 2" xfId="3405"/>
    <cellStyle name="Normal 3 3 4 6 2 2" xfId="8681"/>
    <cellStyle name="Normal 3 3 4 6 3" xfId="5164"/>
    <cellStyle name="Normal 3 3 4 6 3 2" xfId="10437"/>
    <cellStyle name="Normal 3 3 4 6 4" xfId="6924"/>
    <cellStyle name="Normal 3 3 4 7" xfId="1897"/>
    <cellStyle name="Normal 3 3 4 7 2" xfId="7180"/>
    <cellStyle name="Normal 3 3 4 8" xfId="3663"/>
    <cellStyle name="Normal 3 3 4 8 2" xfId="8936"/>
    <cellStyle name="Normal 3 3 4 9" xfId="5423"/>
    <cellStyle name="Normal 3 3 5" xfId="217"/>
    <cellStyle name="Normal 3 3 5 2" xfId="473"/>
    <cellStyle name="Normal 3 3 5 2 2" xfId="1484"/>
    <cellStyle name="Normal 3 3 5 2 2 2" xfId="3274"/>
    <cellStyle name="Normal 3 3 5 2 2 2 2" xfId="8550"/>
    <cellStyle name="Normal 3 3 5 2 2 3" xfId="5033"/>
    <cellStyle name="Normal 3 3 5 2 2 3 2" xfId="10306"/>
    <cellStyle name="Normal 3 3 5 2 2 4" xfId="6793"/>
    <cellStyle name="Normal 3 3 5 2 3" xfId="986"/>
    <cellStyle name="Normal 3 3 5 2 3 2" xfId="2776"/>
    <cellStyle name="Normal 3 3 5 2 3 2 2" xfId="8052"/>
    <cellStyle name="Normal 3 3 5 2 3 3" xfId="4535"/>
    <cellStyle name="Normal 3 3 5 2 3 3 2" xfId="9808"/>
    <cellStyle name="Normal 3 3 5 2 3 4" xfId="6295"/>
    <cellStyle name="Normal 3 3 5 2 4" xfId="2268"/>
    <cellStyle name="Normal 3 3 5 2 4 2" xfId="7549"/>
    <cellStyle name="Normal 3 3 5 2 5" xfId="4032"/>
    <cellStyle name="Normal 3 3 5 2 5 2" xfId="9305"/>
    <cellStyle name="Normal 3 3 5 2 6" xfId="5792"/>
    <cellStyle name="Normal 3 3 5 3" xfId="1235"/>
    <cellStyle name="Normal 3 3 5 3 2" xfId="3025"/>
    <cellStyle name="Normal 3 3 5 3 2 2" xfId="8301"/>
    <cellStyle name="Normal 3 3 5 3 3" xfId="4784"/>
    <cellStyle name="Normal 3 3 5 3 3 2" xfId="10057"/>
    <cellStyle name="Normal 3 3 5 3 4" xfId="6544"/>
    <cellStyle name="Normal 3 3 5 4" xfId="737"/>
    <cellStyle name="Normal 3 3 5 4 2" xfId="2527"/>
    <cellStyle name="Normal 3 3 5 4 2 2" xfId="7803"/>
    <cellStyle name="Normal 3 3 5 4 3" xfId="4286"/>
    <cellStyle name="Normal 3 3 5 4 3 2" xfId="9559"/>
    <cellStyle name="Normal 3 3 5 4 4" xfId="6046"/>
    <cellStyle name="Normal 3 3 5 5" xfId="1740"/>
    <cellStyle name="Normal 3 3 5 5 2" xfId="3525"/>
    <cellStyle name="Normal 3 3 5 5 2 2" xfId="8801"/>
    <cellStyle name="Normal 3 3 5 5 3" xfId="5284"/>
    <cellStyle name="Normal 3 3 5 5 3 2" xfId="10557"/>
    <cellStyle name="Normal 3 3 5 5 4" xfId="7044"/>
    <cellStyle name="Normal 3 3 5 6" xfId="2017"/>
    <cellStyle name="Normal 3 3 5 6 2" xfId="7300"/>
    <cellStyle name="Normal 3 3 5 7" xfId="3783"/>
    <cellStyle name="Normal 3 3 5 7 2" xfId="9056"/>
    <cellStyle name="Normal 3 3 5 8" xfId="5543"/>
    <cellStyle name="Normal 3 3 6" xfId="161"/>
    <cellStyle name="Normal 3 3 6 2" xfId="417"/>
    <cellStyle name="Normal 3 3 6 2 2" xfId="1428"/>
    <cellStyle name="Normal 3 3 6 2 2 2" xfId="3218"/>
    <cellStyle name="Normal 3 3 6 2 2 2 2" xfId="8494"/>
    <cellStyle name="Normal 3 3 6 2 2 3" xfId="4977"/>
    <cellStyle name="Normal 3 3 6 2 2 3 2" xfId="10250"/>
    <cellStyle name="Normal 3 3 6 2 2 4" xfId="6737"/>
    <cellStyle name="Normal 3 3 6 2 3" xfId="930"/>
    <cellStyle name="Normal 3 3 6 2 3 2" xfId="2720"/>
    <cellStyle name="Normal 3 3 6 2 3 2 2" xfId="7996"/>
    <cellStyle name="Normal 3 3 6 2 3 3" xfId="4479"/>
    <cellStyle name="Normal 3 3 6 2 3 3 2" xfId="9752"/>
    <cellStyle name="Normal 3 3 6 2 3 4" xfId="6239"/>
    <cellStyle name="Normal 3 3 6 2 4" xfId="2212"/>
    <cellStyle name="Normal 3 3 6 2 4 2" xfId="7493"/>
    <cellStyle name="Normal 3 3 6 2 5" xfId="3976"/>
    <cellStyle name="Normal 3 3 6 2 5 2" xfId="9249"/>
    <cellStyle name="Normal 3 3 6 2 6" xfId="5736"/>
    <cellStyle name="Normal 3 3 6 3" xfId="1179"/>
    <cellStyle name="Normal 3 3 6 3 2" xfId="2969"/>
    <cellStyle name="Normal 3 3 6 3 2 2" xfId="8245"/>
    <cellStyle name="Normal 3 3 6 3 3" xfId="4728"/>
    <cellStyle name="Normal 3 3 6 3 3 2" xfId="10001"/>
    <cellStyle name="Normal 3 3 6 3 4" xfId="6488"/>
    <cellStyle name="Normal 3 3 6 4" xfId="681"/>
    <cellStyle name="Normal 3 3 6 4 2" xfId="2471"/>
    <cellStyle name="Normal 3 3 6 4 2 2" xfId="7747"/>
    <cellStyle name="Normal 3 3 6 4 3" xfId="4230"/>
    <cellStyle name="Normal 3 3 6 4 3 2" xfId="9503"/>
    <cellStyle name="Normal 3 3 6 4 4" xfId="5990"/>
    <cellStyle name="Normal 3 3 6 5" xfId="1684"/>
    <cellStyle name="Normal 3 3 6 5 2" xfId="3469"/>
    <cellStyle name="Normal 3 3 6 5 2 2" xfId="8745"/>
    <cellStyle name="Normal 3 3 6 5 3" xfId="5228"/>
    <cellStyle name="Normal 3 3 6 5 3 2" xfId="10501"/>
    <cellStyle name="Normal 3 3 6 5 4" xfId="6988"/>
    <cellStyle name="Normal 3 3 6 6" xfId="1961"/>
    <cellStyle name="Normal 3 3 6 6 2" xfId="7244"/>
    <cellStyle name="Normal 3 3 6 7" xfId="3727"/>
    <cellStyle name="Normal 3 3 6 7 2" xfId="9000"/>
    <cellStyle name="Normal 3 3 6 8" xfId="5487"/>
    <cellStyle name="Normal 3 3 7" xfId="317"/>
    <cellStyle name="Normal 3 3 7 2" xfId="1328"/>
    <cellStyle name="Normal 3 3 7 2 2" xfId="3118"/>
    <cellStyle name="Normal 3 3 7 2 2 2" xfId="8394"/>
    <cellStyle name="Normal 3 3 7 2 3" xfId="4877"/>
    <cellStyle name="Normal 3 3 7 2 3 2" xfId="10150"/>
    <cellStyle name="Normal 3 3 7 2 4" xfId="6637"/>
    <cellStyle name="Normal 3 3 7 3" xfId="830"/>
    <cellStyle name="Normal 3 3 7 3 2" xfId="2620"/>
    <cellStyle name="Normal 3 3 7 3 2 2" xfId="7896"/>
    <cellStyle name="Normal 3 3 7 3 3" xfId="4379"/>
    <cellStyle name="Normal 3 3 7 3 3 2" xfId="9652"/>
    <cellStyle name="Normal 3 3 7 3 4" xfId="6139"/>
    <cellStyle name="Normal 3 3 7 4" xfId="2112"/>
    <cellStyle name="Normal 3 3 7 4 2" xfId="7393"/>
    <cellStyle name="Normal 3 3 7 5" xfId="3876"/>
    <cellStyle name="Normal 3 3 7 5 2" xfId="9149"/>
    <cellStyle name="Normal 3 3 7 6" xfId="5636"/>
    <cellStyle name="Normal 3 3 8" xfId="1079"/>
    <cellStyle name="Normal 3 3 8 2" xfId="2869"/>
    <cellStyle name="Normal 3 3 8 2 2" xfId="8145"/>
    <cellStyle name="Normal 3 3 8 3" xfId="4628"/>
    <cellStyle name="Normal 3 3 8 3 2" xfId="9901"/>
    <cellStyle name="Normal 3 3 8 4" xfId="6388"/>
    <cellStyle name="Normal 3 3 9" xfId="581"/>
    <cellStyle name="Normal 3 3 9 2" xfId="2371"/>
    <cellStyle name="Normal 3 3 9 2 2" xfId="7647"/>
    <cellStyle name="Normal 3 3 9 3" xfId="4130"/>
    <cellStyle name="Normal 3 3 9 3 2" xfId="9403"/>
    <cellStyle name="Normal 3 3 9 4" xfId="5890"/>
    <cellStyle name="Normal 3 4" xfId="38"/>
    <cellStyle name="Normal 3 4 10" xfId="1860"/>
    <cellStyle name="Normal 3 4 10 2" xfId="7151"/>
    <cellStyle name="Normal 3 4 11" xfId="3634"/>
    <cellStyle name="Normal 3 4 11 2" xfId="8907"/>
    <cellStyle name="Normal 3 4 12" xfId="5394"/>
    <cellStyle name="Normal 3 4 2" xfId="132"/>
    <cellStyle name="Normal 3 4 2 10" xfId="5458"/>
    <cellStyle name="Normal 3 4 2 2" xfId="288"/>
    <cellStyle name="Normal 3 4 2 2 2" xfId="544"/>
    <cellStyle name="Normal 3 4 2 2 2 2" xfId="1555"/>
    <cellStyle name="Normal 3 4 2 2 2 2 2" xfId="3345"/>
    <cellStyle name="Normal 3 4 2 2 2 2 2 2" xfId="8621"/>
    <cellStyle name="Normal 3 4 2 2 2 2 3" xfId="5104"/>
    <cellStyle name="Normal 3 4 2 2 2 2 3 2" xfId="10377"/>
    <cellStyle name="Normal 3 4 2 2 2 2 4" xfId="6864"/>
    <cellStyle name="Normal 3 4 2 2 2 3" xfId="1057"/>
    <cellStyle name="Normal 3 4 2 2 2 3 2" xfId="2847"/>
    <cellStyle name="Normal 3 4 2 2 2 3 2 2" xfId="8123"/>
    <cellStyle name="Normal 3 4 2 2 2 3 3" xfId="4606"/>
    <cellStyle name="Normal 3 4 2 2 2 3 3 2" xfId="9879"/>
    <cellStyle name="Normal 3 4 2 2 2 3 4" xfId="6366"/>
    <cellStyle name="Normal 3 4 2 2 2 4" xfId="2339"/>
    <cellStyle name="Normal 3 4 2 2 2 4 2" xfId="7620"/>
    <cellStyle name="Normal 3 4 2 2 2 5" xfId="4103"/>
    <cellStyle name="Normal 3 4 2 2 2 5 2" xfId="9376"/>
    <cellStyle name="Normal 3 4 2 2 2 6" xfId="5863"/>
    <cellStyle name="Normal 3 4 2 2 3" xfId="1306"/>
    <cellStyle name="Normal 3 4 2 2 3 2" xfId="3096"/>
    <cellStyle name="Normal 3 4 2 2 3 2 2" xfId="8372"/>
    <cellStyle name="Normal 3 4 2 2 3 3" xfId="4855"/>
    <cellStyle name="Normal 3 4 2 2 3 3 2" xfId="10128"/>
    <cellStyle name="Normal 3 4 2 2 3 4" xfId="6615"/>
    <cellStyle name="Normal 3 4 2 2 4" xfId="808"/>
    <cellStyle name="Normal 3 4 2 2 4 2" xfId="2598"/>
    <cellStyle name="Normal 3 4 2 2 4 2 2" xfId="7874"/>
    <cellStyle name="Normal 3 4 2 2 4 3" xfId="4357"/>
    <cellStyle name="Normal 3 4 2 2 4 3 2" xfId="9630"/>
    <cellStyle name="Normal 3 4 2 2 4 4" xfId="6117"/>
    <cellStyle name="Normal 3 4 2 2 5" xfId="1811"/>
    <cellStyle name="Normal 3 4 2 2 5 2" xfId="3596"/>
    <cellStyle name="Normal 3 4 2 2 5 2 2" xfId="8872"/>
    <cellStyle name="Normal 3 4 2 2 5 3" xfId="5355"/>
    <cellStyle name="Normal 3 4 2 2 5 3 2" xfId="10628"/>
    <cellStyle name="Normal 3 4 2 2 5 4" xfId="7115"/>
    <cellStyle name="Normal 3 4 2 2 6" xfId="2088"/>
    <cellStyle name="Normal 3 4 2 2 6 2" xfId="7371"/>
    <cellStyle name="Normal 3 4 2 2 7" xfId="3854"/>
    <cellStyle name="Normal 3 4 2 2 7 2" xfId="9127"/>
    <cellStyle name="Normal 3 4 2 2 8" xfId="5614"/>
    <cellStyle name="Normal 3 4 2 3" xfId="196"/>
    <cellStyle name="Normal 3 4 2 3 2" xfId="452"/>
    <cellStyle name="Normal 3 4 2 3 2 2" xfId="1463"/>
    <cellStyle name="Normal 3 4 2 3 2 2 2" xfId="3253"/>
    <cellStyle name="Normal 3 4 2 3 2 2 2 2" xfId="8529"/>
    <cellStyle name="Normal 3 4 2 3 2 2 3" xfId="5012"/>
    <cellStyle name="Normal 3 4 2 3 2 2 3 2" xfId="10285"/>
    <cellStyle name="Normal 3 4 2 3 2 2 4" xfId="6772"/>
    <cellStyle name="Normal 3 4 2 3 2 3" xfId="965"/>
    <cellStyle name="Normal 3 4 2 3 2 3 2" xfId="2755"/>
    <cellStyle name="Normal 3 4 2 3 2 3 2 2" xfId="8031"/>
    <cellStyle name="Normal 3 4 2 3 2 3 3" xfId="4514"/>
    <cellStyle name="Normal 3 4 2 3 2 3 3 2" xfId="9787"/>
    <cellStyle name="Normal 3 4 2 3 2 3 4" xfId="6274"/>
    <cellStyle name="Normal 3 4 2 3 2 4" xfId="2247"/>
    <cellStyle name="Normal 3 4 2 3 2 4 2" xfId="7528"/>
    <cellStyle name="Normal 3 4 2 3 2 5" xfId="4011"/>
    <cellStyle name="Normal 3 4 2 3 2 5 2" xfId="9284"/>
    <cellStyle name="Normal 3 4 2 3 2 6" xfId="5771"/>
    <cellStyle name="Normal 3 4 2 3 3" xfId="1214"/>
    <cellStyle name="Normal 3 4 2 3 3 2" xfId="3004"/>
    <cellStyle name="Normal 3 4 2 3 3 2 2" xfId="8280"/>
    <cellStyle name="Normal 3 4 2 3 3 3" xfId="4763"/>
    <cellStyle name="Normal 3 4 2 3 3 3 2" xfId="10036"/>
    <cellStyle name="Normal 3 4 2 3 3 4" xfId="6523"/>
    <cellStyle name="Normal 3 4 2 3 4" xfId="716"/>
    <cellStyle name="Normal 3 4 2 3 4 2" xfId="2506"/>
    <cellStyle name="Normal 3 4 2 3 4 2 2" xfId="7782"/>
    <cellStyle name="Normal 3 4 2 3 4 3" xfId="4265"/>
    <cellStyle name="Normal 3 4 2 3 4 3 2" xfId="9538"/>
    <cellStyle name="Normal 3 4 2 3 4 4" xfId="6025"/>
    <cellStyle name="Normal 3 4 2 3 5" xfId="1719"/>
    <cellStyle name="Normal 3 4 2 3 5 2" xfId="3504"/>
    <cellStyle name="Normal 3 4 2 3 5 2 2" xfId="8780"/>
    <cellStyle name="Normal 3 4 2 3 5 3" xfId="5263"/>
    <cellStyle name="Normal 3 4 2 3 5 3 2" xfId="10536"/>
    <cellStyle name="Normal 3 4 2 3 5 4" xfId="7023"/>
    <cellStyle name="Normal 3 4 2 3 6" xfId="1996"/>
    <cellStyle name="Normal 3 4 2 3 6 2" xfId="7279"/>
    <cellStyle name="Normal 3 4 2 3 7" xfId="3762"/>
    <cellStyle name="Normal 3 4 2 3 7 2" xfId="9035"/>
    <cellStyle name="Normal 3 4 2 3 8" xfId="5522"/>
    <cellStyle name="Normal 3 4 2 4" xfId="388"/>
    <cellStyle name="Normal 3 4 2 4 2" xfId="1399"/>
    <cellStyle name="Normal 3 4 2 4 2 2" xfId="3189"/>
    <cellStyle name="Normal 3 4 2 4 2 2 2" xfId="8465"/>
    <cellStyle name="Normal 3 4 2 4 2 3" xfId="4948"/>
    <cellStyle name="Normal 3 4 2 4 2 3 2" xfId="10221"/>
    <cellStyle name="Normal 3 4 2 4 2 4" xfId="6708"/>
    <cellStyle name="Normal 3 4 2 4 3" xfId="901"/>
    <cellStyle name="Normal 3 4 2 4 3 2" xfId="2691"/>
    <cellStyle name="Normal 3 4 2 4 3 2 2" xfId="7967"/>
    <cellStyle name="Normal 3 4 2 4 3 3" xfId="4450"/>
    <cellStyle name="Normal 3 4 2 4 3 3 2" xfId="9723"/>
    <cellStyle name="Normal 3 4 2 4 3 4" xfId="6210"/>
    <cellStyle name="Normal 3 4 2 4 4" xfId="2183"/>
    <cellStyle name="Normal 3 4 2 4 4 2" xfId="7464"/>
    <cellStyle name="Normal 3 4 2 4 5" xfId="3947"/>
    <cellStyle name="Normal 3 4 2 4 5 2" xfId="9220"/>
    <cellStyle name="Normal 3 4 2 4 6" xfId="5707"/>
    <cellStyle name="Normal 3 4 2 5" xfId="1150"/>
    <cellStyle name="Normal 3 4 2 5 2" xfId="2940"/>
    <cellStyle name="Normal 3 4 2 5 2 2" xfId="8216"/>
    <cellStyle name="Normal 3 4 2 5 3" xfId="4699"/>
    <cellStyle name="Normal 3 4 2 5 3 2" xfId="9972"/>
    <cellStyle name="Normal 3 4 2 5 4" xfId="6459"/>
    <cellStyle name="Normal 3 4 2 6" xfId="652"/>
    <cellStyle name="Normal 3 4 2 6 2" xfId="2442"/>
    <cellStyle name="Normal 3 4 2 6 2 2" xfId="7718"/>
    <cellStyle name="Normal 3 4 2 6 3" xfId="4201"/>
    <cellStyle name="Normal 3 4 2 6 3 2" xfId="9474"/>
    <cellStyle name="Normal 3 4 2 6 4" xfId="5961"/>
    <cellStyle name="Normal 3 4 2 7" xfId="1655"/>
    <cellStyle name="Normal 3 4 2 7 2" xfId="3440"/>
    <cellStyle name="Normal 3 4 2 7 2 2" xfId="8716"/>
    <cellStyle name="Normal 3 4 2 7 3" xfId="5199"/>
    <cellStyle name="Normal 3 4 2 7 3 2" xfId="10472"/>
    <cellStyle name="Normal 3 4 2 7 4" xfId="6959"/>
    <cellStyle name="Normal 3 4 2 8" xfId="1932"/>
    <cellStyle name="Normal 3 4 2 8 2" xfId="7215"/>
    <cellStyle name="Normal 3 4 2 9" xfId="3698"/>
    <cellStyle name="Normal 3 4 2 9 2" xfId="8971"/>
    <cellStyle name="Normal 3 4 3" xfId="104"/>
    <cellStyle name="Normal 3 4 3 2" xfId="260"/>
    <cellStyle name="Normal 3 4 3 2 2" xfId="516"/>
    <cellStyle name="Normal 3 4 3 2 2 2" xfId="1527"/>
    <cellStyle name="Normal 3 4 3 2 2 2 2" xfId="3317"/>
    <cellStyle name="Normal 3 4 3 2 2 2 2 2" xfId="8593"/>
    <cellStyle name="Normal 3 4 3 2 2 2 3" xfId="5076"/>
    <cellStyle name="Normal 3 4 3 2 2 2 3 2" xfId="10349"/>
    <cellStyle name="Normal 3 4 3 2 2 2 4" xfId="6836"/>
    <cellStyle name="Normal 3 4 3 2 2 3" xfId="1029"/>
    <cellStyle name="Normal 3 4 3 2 2 3 2" xfId="2819"/>
    <cellStyle name="Normal 3 4 3 2 2 3 2 2" xfId="8095"/>
    <cellStyle name="Normal 3 4 3 2 2 3 3" xfId="4578"/>
    <cellStyle name="Normal 3 4 3 2 2 3 3 2" xfId="9851"/>
    <cellStyle name="Normal 3 4 3 2 2 3 4" xfId="6338"/>
    <cellStyle name="Normal 3 4 3 2 2 4" xfId="2311"/>
    <cellStyle name="Normal 3 4 3 2 2 4 2" xfId="7592"/>
    <cellStyle name="Normal 3 4 3 2 2 5" xfId="4075"/>
    <cellStyle name="Normal 3 4 3 2 2 5 2" xfId="9348"/>
    <cellStyle name="Normal 3 4 3 2 2 6" xfId="5835"/>
    <cellStyle name="Normal 3 4 3 2 3" xfId="1278"/>
    <cellStyle name="Normal 3 4 3 2 3 2" xfId="3068"/>
    <cellStyle name="Normal 3 4 3 2 3 2 2" xfId="8344"/>
    <cellStyle name="Normal 3 4 3 2 3 3" xfId="4827"/>
    <cellStyle name="Normal 3 4 3 2 3 3 2" xfId="10100"/>
    <cellStyle name="Normal 3 4 3 2 3 4" xfId="6587"/>
    <cellStyle name="Normal 3 4 3 2 4" xfId="780"/>
    <cellStyle name="Normal 3 4 3 2 4 2" xfId="2570"/>
    <cellStyle name="Normal 3 4 3 2 4 2 2" xfId="7846"/>
    <cellStyle name="Normal 3 4 3 2 4 3" xfId="4329"/>
    <cellStyle name="Normal 3 4 3 2 4 3 2" xfId="9602"/>
    <cellStyle name="Normal 3 4 3 2 4 4" xfId="6089"/>
    <cellStyle name="Normal 3 4 3 2 5" xfId="1783"/>
    <cellStyle name="Normal 3 4 3 2 5 2" xfId="3568"/>
    <cellStyle name="Normal 3 4 3 2 5 2 2" xfId="8844"/>
    <cellStyle name="Normal 3 4 3 2 5 3" xfId="5327"/>
    <cellStyle name="Normal 3 4 3 2 5 3 2" xfId="10600"/>
    <cellStyle name="Normal 3 4 3 2 5 4" xfId="7087"/>
    <cellStyle name="Normal 3 4 3 2 6" xfId="2060"/>
    <cellStyle name="Normal 3 4 3 2 6 2" xfId="7343"/>
    <cellStyle name="Normal 3 4 3 2 7" xfId="3826"/>
    <cellStyle name="Normal 3 4 3 2 7 2" xfId="9099"/>
    <cellStyle name="Normal 3 4 3 2 8" xfId="5586"/>
    <cellStyle name="Normal 3 4 3 3" xfId="360"/>
    <cellStyle name="Normal 3 4 3 3 2" xfId="1371"/>
    <cellStyle name="Normal 3 4 3 3 2 2" xfId="3161"/>
    <cellStyle name="Normal 3 4 3 3 2 2 2" xfId="8437"/>
    <cellStyle name="Normal 3 4 3 3 2 3" xfId="4920"/>
    <cellStyle name="Normal 3 4 3 3 2 3 2" xfId="10193"/>
    <cellStyle name="Normal 3 4 3 3 2 4" xfId="6680"/>
    <cellStyle name="Normal 3 4 3 3 3" xfId="873"/>
    <cellStyle name="Normal 3 4 3 3 3 2" xfId="2663"/>
    <cellStyle name="Normal 3 4 3 3 3 2 2" xfId="7939"/>
    <cellStyle name="Normal 3 4 3 3 3 3" xfId="4422"/>
    <cellStyle name="Normal 3 4 3 3 3 3 2" xfId="9695"/>
    <cellStyle name="Normal 3 4 3 3 3 4" xfId="6182"/>
    <cellStyle name="Normal 3 4 3 3 4" xfId="2155"/>
    <cellStyle name="Normal 3 4 3 3 4 2" xfId="7436"/>
    <cellStyle name="Normal 3 4 3 3 5" xfId="3919"/>
    <cellStyle name="Normal 3 4 3 3 5 2" xfId="9192"/>
    <cellStyle name="Normal 3 4 3 3 6" xfId="5679"/>
    <cellStyle name="Normal 3 4 3 4" xfId="1122"/>
    <cellStyle name="Normal 3 4 3 4 2" xfId="2912"/>
    <cellStyle name="Normal 3 4 3 4 2 2" xfId="8188"/>
    <cellStyle name="Normal 3 4 3 4 3" xfId="4671"/>
    <cellStyle name="Normal 3 4 3 4 3 2" xfId="9944"/>
    <cellStyle name="Normal 3 4 3 4 4" xfId="6431"/>
    <cellStyle name="Normal 3 4 3 5" xfId="624"/>
    <cellStyle name="Normal 3 4 3 5 2" xfId="2414"/>
    <cellStyle name="Normal 3 4 3 5 2 2" xfId="7690"/>
    <cellStyle name="Normal 3 4 3 5 3" xfId="4173"/>
    <cellStyle name="Normal 3 4 3 5 3 2" xfId="9446"/>
    <cellStyle name="Normal 3 4 3 5 4" xfId="5933"/>
    <cellStyle name="Normal 3 4 3 6" xfId="1627"/>
    <cellStyle name="Normal 3 4 3 6 2" xfId="3412"/>
    <cellStyle name="Normal 3 4 3 6 2 2" xfId="8688"/>
    <cellStyle name="Normal 3 4 3 6 3" xfId="5171"/>
    <cellStyle name="Normal 3 4 3 6 3 2" xfId="10444"/>
    <cellStyle name="Normal 3 4 3 6 4" xfId="6931"/>
    <cellStyle name="Normal 3 4 3 7" xfId="1904"/>
    <cellStyle name="Normal 3 4 3 7 2" xfId="7187"/>
    <cellStyle name="Normal 3 4 3 8" xfId="3670"/>
    <cellStyle name="Normal 3 4 3 8 2" xfId="8943"/>
    <cellStyle name="Normal 3 4 3 9" xfId="5430"/>
    <cellStyle name="Normal 3 4 4" xfId="224"/>
    <cellStyle name="Normal 3 4 4 2" xfId="480"/>
    <cellStyle name="Normal 3 4 4 2 2" xfId="1491"/>
    <cellStyle name="Normal 3 4 4 2 2 2" xfId="3281"/>
    <cellStyle name="Normal 3 4 4 2 2 2 2" xfId="8557"/>
    <cellStyle name="Normal 3 4 4 2 2 3" xfId="5040"/>
    <cellStyle name="Normal 3 4 4 2 2 3 2" xfId="10313"/>
    <cellStyle name="Normal 3 4 4 2 2 4" xfId="6800"/>
    <cellStyle name="Normal 3 4 4 2 3" xfId="993"/>
    <cellStyle name="Normal 3 4 4 2 3 2" xfId="2783"/>
    <cellStyle name="Normal 3 4 4 2 3 2 2" xfId="8059"/>
    <cellStyle name="Normal 3 4 4 2 3 3" xfId="4542"/>
    <cellStyle name="Normal 3 4 4 2 3 3 2" xfId="9815"/>
    <cellStyle name="Normal 3 4 4 2 3 4" xfId="6302"/>
    <cellStyle name="Normal 3 4 4 2 4" xfId="2275"/>
    <cellStyle name="Normal 3 4 4 2 4 2" xfId="7556"/>
    <cellStyle name="Normal 3 4 4 2 5" xfId="4039"/>
    <cellStyle name="Normal 3 4 4 2 5 2" xfId="9312"/>
    <cellStyle name="Normal 3 4 4 2 6" xfId="5799"/>
    <cellStyle name="Normal 3 4 4 3" xfId="1242"/>
    <cellStyle name="Normal 3 4 4 3 2" xfId="3032"/>
    <cellStyle name="Normal 3 4 4 3 2 2" xfId="8308"/>
    <cellStyle name="Normal 3 4 4 3 3" xfId="4791"/>
    <cellStyle name="Normal 3 4 4 3 3 2" xfId="10064"/>
    <cellStyle name="Normal 3 4 4 3 4" xfId="6551"/>
    <cellStyle name="Normal 3 4 4 4" xfId="744"/>
    <cellStyle name="Normal 3 4 4 4 2" xfId="2534"/>
    <cellStyle name="Normal 3 4 4 4 2 2" xfId="7810"/>
    <cellStyle name="Normal 3 4 4 4 3" xfId="4293"/>
    <cellStyle name="Normal 3 4 4 4 3 2" xfId="9566"/>
    <cellStyle name="Normal 3 4 4 4 4" xfId="6053"/>
    <cellStyle name="Normal 3 4 4 5" xfId="1747"/>
    <cellStyle name="Normal 3 4 4 5 2" xfId="3532"/>
    <cellStyle name="Normal 3 4 4 5 2 2" xfId="8808"/>
    <cellStyle name="Normal 3 4 4 5 3" xfId="5291"/>
    <cellStyle name="Normal 3 4 4 5 3 2" xfId="10564"/>
    <cellStyle name="Normal 3 4 4 5 4" xfId="7051"/>
    <cellStyle name="Normal 3 4 4 6" xfId="2024"/>
    <cellStyle name="Normal 3 4 4 6 2" xfId="7307"/>
    <cellStyle name="Normal 3 4 4 7" xfId="3790"/>
    <cellStyle name="Normal 3 4 4 7 2" xfId="9063"/>
    <cellStyle name="Normal 3 4 4 8" xfId="5550"/>
    <cellStyle name="Normal 3 4 5" xfId="168"/>
    <cellStyle name="Normal 3 4 5 2" xfId="424"/>
    <cellStyle name="Normal 3 4 5 2 2" xfId="1435"/>
    <cellStyle name="Normal 3 4 5 2 2 2" xfId="3225"/>
    <cellStyle name="Normal 3 4 5 2 2 2 2" xfId="8501"/>
    <cellStyle name="Normal 3 4 5 2 2 3" xfId="4984"/>
    <cellStyle name="Normal 3 4 5 2 2 3 2" xfId="10257"/>
    <cellStyle name="Normal 3 4 5 2 2 4" xfId="6744"/>
    <cellStyle name="Normal 3 4 5 2 3" xfId="937"/>
    <cellStyle name="Normal 3 4 5 2 3 2" xfId="2727"/>
    <cellStyle name="Normal 3 4 5 2 3 2 2" xfId="8003"/>
    <cellStyle name="Normal 3 4 5 2 3 3" xfId="4486"/>
    <cellStyle name="Normal 3 4 5 2 3 3 2" xfId="9759"/>
    <cellStyle name="Normal 3 4 5 2 3 4" xfId="6246"/>
    <cellStyle name="Normal 3 4 5 2 4" xfId="2219"/>
    <cellStyle name="Normal 3 4 5 2 4 2" xfId="7500"/>
    <cellStyle name="Normal 3 4 5 2 5" xfId="3983"/>
    <cellStyle name="Normal 3 4 5 2 5 2" xfId="9256"/>
    <cellStyle name="Normal 3 4 5 2 6" xfId="5743"/>
    <cellStyle name="Normal 3 4 5 3" xfId="1186"/>
    <cellStyle name="Normal 3 4 5 3 2" xfId="2976"/>
    <cellStyle name="Normal 3 4 5 3 2 2" xfId="8252"/>
    <cellStyle name="Normal 3 4 5 3 3" xfId="4735"/>
    <cellStyle name="Normal 3 4 5 3 3 2" xfId="10008"/>
    <cellStyle name="Normal 3 4 5 3 4" xfId="6495"/>
    <cellStyle name="Normal 3 4 5 4" xfId="688"/>
    <cellStyle name="Normal 3 4 5 4 2" xfId="2478"/>
    <cellStyle name="Normal 3 4 5 4 2 2" xfId="7754"/>
    <cellStyle name="Normal 3 4 5 4 3" xfId="4237"/>
    <cellStyle name="Normal 3 4 5 4 3 2" xfId="9510"/>
    <cellStyle name="Normal 3 4 5 4 4" xfId="5997"/>
    <cellStyle name="Normal 3 4 5 5" xfId="1691"/>
    <cellStyle name="Normal 3 4 5 5 2" xfId="3476"/>
    <cellStyle name="Normal 3 4 5 5 2 2" xfId="8752"/>
    <cellStyle name="Normal 3 4 5 5 3" xfId="5235"/>
    <cellStyle name="Normal 3 4 5 5 3 2" xfId="10508"/>
    <cellStyle name="Normal 3 4 5 5 4" xfId="6995"/>
    <cellStyle name="Normal 3 4 5 6" xfId="1968"/>
    <cellStyle name="Normal 3 4 5 6 2" xfId="7251"/>
    <cellStyle name="Normal 3 4 5 7" xfId="3734"/>
    <cellStyle name="Normal 3 4 5 7 2" xfId="9007"/>
    <cellStyle name="Normal 3 4 5 8" xfId="5494"/>
    <cellStyle name="Normal 3 4 6" xfId="324"/>
    <cellStyle name="Normal 3 4 6 2" xfId="1335"/>
    <cellStyle name="Normal 3 4 6 2 2" xfId="3125"/>
    <cellStyle name="Normal 3 4 6 2 2 2" xfId="8401"/>
    <cellStyle name="Normal 3 4 6 2 3" xfId="4884"/>
    <cellStyle name="Normal 3 4 6 2 3 2" xfId="10157"/>
    <cellStyle name="Normal 3 4 6 2 4" xfId="6644"/>
    <cellStyle name="Normal 3 4 6 3" xfId="837"/>
    <cellStyle name="Normal 3 4 6 3 2" xfId="2627"/>
    <cellStyle name="Normal 3 4 6 3 2 2" xfId="7903"/>
    <cellStyle name="Normal 3 4 6 3 3" xfId="4386"/>
    <cellStyle name="Normal 3 4 6 3 3 2" xfId="9659"/>
    <cellStyle name="Normal 3 4 6 3 4" xfId="6146"/>
    <cellStyle name="Normal 3 4 6 4" xfId="2119"/>
    <cellStyle name="Normal 3 4 6 4 2" xfId="7400"/>
    <cellStyle name="Normal 3 4 6 5" xfId="3883"/>
    <cellStyle name="Normal 3 4 6 5 2" xfId="9156"/>
    <cellStyle name="Normal 3 4 6 6" xfId="5643"/>
    <cellStyle name="Normal 3 4 7" xfId="1086"/>
    <cellStyle name="Normal 3 4 7 2" xfId="2876"/>
    <cellStyle name="Normal 3 4 7 2 2" xfId="8152"/>
    <cellStyle name="Normal 3 4 7 3" xfId="4635"/>
    <cellStyle name="Normal 3 4 7 3 2" xfId="9908"/>
    <cellStyle name="Normal 3 4 7 4" xfId="6395"/>
    <cellStyle name="Normal 3 4 8" xfId="588"/>
    <cellStyle name="Normal 3 4 8 2" xfId="2378"/>
    <cellStyle name="Normal 3 4 8 2 2" xfId="7654"/>
    <cellStyle name="Normal 3 4 8 3" xfId="4137"/>
    <cellStyle name="Normal 3 4 8 3 2" xfId="9410"/>
    <cellStyle name="Normal 3 4 8 4" xfId="5897"/>
    <cellStyle name="Normal 3 4 9" xfId="1591"/>
    <cellStyle name="Normal 3 4 9 2" xfId="3376"/>
    <cellStyle name="Normal 3 4 9 2 2" xfId="8652"/>
    <cellStyle name="Normal 3 4 9 3" xfId="5135"/>
    <cellStyle name="Normal 3 4 9 3 2" xfId="10408"/>
    <cellStyle name="Normal 3 4 9 4" xfId="6895"/>
    <cellStyle name="Normal 3 5" xfId="84"/>
    <cellStyle name="Normal 3 5 10" xfId="5416"/>
    <cellStyle name="Normal 3 5 2" xfId="246"/>
    <cellStyle name="Normal 3 5 2 2" xfId="502"/>
    <cellStyle name="Normal 3 5 2 2 2" xfId="1513"/>
    <cellStyle name="Normal 3 5 2 2 2 2" xfId="3303"/>
    <cellStyle name="Normal 3 5 2 2 2 2 2" xfId="8579"/>
    <cellStyle name="Normal 3 5 2 2 2 3" xfId="5062"/>
    <cellStyle name="Normal 3 5 2 2 2 3 2" xfId="10335"/>
    <cellStyle name="Normal 3 5 2 2 2 4" xfId="6822"/>
    <cellStyle name="Normal 3 5 2 2 3" xfId="1015"/>
    <cellStyle name="Normal 3 5 2 2 3 2" xfId="2805"/>
    <cellStyle name="Normal 3 5 2 2 3 2 2" xfId="8081"/>
    <cellStyle name="Normal 3 5 2 2 3 3" xfId="4564"/>
    <cellStyle name="Normal 3 5 2 2 3 3 2" xfId="9837"/>
    <cellStyle name="Normal 3 5 2 2 3 4" xfId="6324"/>
    <cellStyle name="Normal 3 5 2 2 4" xfId="2297"/>
    <cellStyle name="Normal 3 5 2 2 4 2" xfId="7578"/>
    <cellStyle name="Normal 3 5 2 2 5" xfId="4061"/>
    <cellStyle name="Normal 3 5 2 2 5 2" xfId="9334"/>
    <cellStyle name="Normal 3 5 2 2 6" xfId="5821"/>
    <cellStyle name="Normal 3 5 2 3" xfId="1264"/>
    <cellStyle name="Normal 3 5 2 3 2" xfId="3054"/>
    <cellStyle name="Normal 3 5 2 3 2 2" xfId="8330"/>
    <cellStyle name="Normal 3 5 2 3 3" xfId="4813"/>
    <cellStyle name="Normal 3 5 2 3 3 2" xfId="10086"/>
    <cellStyle name="Normal 3 5 2 3 4" xfId="6573"/>
    <cellStyle name="Normal 3 5 2 4" xfId="766"/>
    <cellStyle name="Normal 3 5 2 4 2" xfId="2556"/>
    <cellStyle name="Normal 3 5 2 4 2 2" xfId="7832"/>
    <cellStyle name="Normal 3 5 2 4 3" xfId="4315"/>
    <cellStyle name="Normal 3 5 2 4 3 2" xfId="9588"/>
    <cellStyle name="Normal 3 5 2 4 4" xfId="6075"/>
    <cellStyle name="Normal 3 5 2 5" xfId="1769"/>
    <cellStyle name="Normal 3 5 2 5 2" xfId="3554"/>
    <cellStyle name="Normal 3 5 2 5 2 2" xfId="8830"/>
    <cellStyle name="Normal 3 5 2 5 3" xfId="5313"/>
    <cellStyle name="Normal 3 5 2 5 3 2" xfId="10586"/>
    <cellStyle name="Normal 3 5 2 5 4" xfId="7073"/>
    <cellStyle name="Normal 3 5 2 6" xfId="2046"/>
    <cellStyle name="Normal 3 5 2 6 2" xfId="7329"/>
    <cellStyle name="Normal 3 5 2 7" xfId="3812"/>
    <cellStyle name="Normal 3 5 2 7 2" xfId="9085"/>
    <cellStyle name="Normal 3 5 2 8" xfId="5572"/>
    <cellStyle name="Normal 3 5 3" xfId="154"/>
    <cellStyle name="Normal 3 5 3 2" xfId="410"/>
    <cellStyle name="Normal 3 5 3 2 2" xfId="1421"/>
    <cellStyle name="Normal 3 5 3 2 2 2" xfId="3211"/>
    <cellStyle name="Normal 3 5 3 2 2 2 2" xfId="8487"/>
    <cellStyle name="Normal 3 5 3 2 2 3" xfId="4970"/>
    <cellStyle name="Normal 3 5 3 2 2 3 2" xfId="10243"/>
    <cellStyle name="Normal 3 5 3 2 2 4" xfId="6730"/>
    <cellStyle name="Normal 3 5 3 2 3" xfId="923"/>
    <cellStyle name="Normal 3 5 3 2 3 2" xfId="2713"/>
    <cellStyle name="Normal 3 5 3 2 3 2 2" xfId="7989"/>
    <cellStyle name="Normal 3 5 3 2 3 3" xfId="4472"/>
    <cellStyle name="Normal 3 5 3 2 3 3 2" xfId="9745"/>
    <cellStyle name="Normal 3 5 3 2 3 4" xfId="6232"/>
    <cellStyle name="Normal 3 5 3 2 4" xfId="2205"/>
    <cellStyle name="Normal 3 5 3 2 4 2" xfId="7486"/>
    <cellStyle name="Normal 3 5 3 2 5" xfId="3969"/>
    <cellStyle name="Normal 3 5 3 2 5 2" xfId="9242"/>
    <cellStyle name="Normal 3 5 3 2 6" xfId="5729"/>
    <cellStyle name="Normal 3 5 3 3" xfId="1172"/>
    <cellStyle name="Normal 3 5 3 3 2" xfId="2962"/>
    <cellStyle name="Normal 3 5 3 3 2 2" xfId="8238"/>
    <cellStyle name="Normal 3 5 3 3 3" xfId="4721"/>
    <cellStyle name="Normal 3 5 3 3 3 2" xfId="9994"/>
    <cellStyle name="Normal 3 5 3 3 4" xfId="6481"/>
    <cellStyle name="Normal 3 5 3 4" xfId="674"/>
    <cellStyle name="Normal 3 5 3 4 2" xfId="2464"/>
    <cellStyle name="Normal 3 5 3 4 2 2" xfId="7740"/>
    <cellStyle name="Normal 3 5 3 4 3" xfId="4223"/>
    <cellStyle name="Normal 3 5 3 4 3 2" xfId="9496"/>
    <cellStyle name="Normal 3 5 3 4 4" xfId="5983"/>
    <cellStyle name="Normal 3 5 3 5" xfId="1677"/>
    <cellStyle name="Normal 3 5 3 5 2" xfId="3462"/>
    <cellStyle name="Normal 3 5 3 5 2 2" xfId="8738"/>
    <cellStyle name="Normal 3 5 3 5 3" xfId="5221"/>
    <cellStyle name="Normal 3 5 3 5 3 2" xfId="10494"/>
    <cellStyle name="Normal 3 5 3 5 4" xfId="6981"/>
    <cellStyle name="Normal 3 5 3 6" xfId="1954"/>
    <cellStyle name="Normal 3 5 3 6 2" xfId="7237"/>
    <cellStyle name="Normal 3 5 3 7" xfId="3720"/>
    <cellStyle name="Normal 3 5 3 7 2" xfId="8993"/>
    <cellStyle name="Normal 3 5 3 8" xfId="5480"/>
    <cellStyle name="Normal 3 5 4" xfId="346"/>
    <cellStyle name="Normal 3 5 4 2" xfId="1357"/>
    <cellStyle name="Normal 3 5 4 2 2" xfId="3147"/>
    <cellStyle name="Normal 3 5 4 2 2 2" xfId="8423"/>
    <cellStyle name="Normal 3 5 4 2 3" xfId="4906"/>
    <cellStyle name="Normal 3 5 4 2 3 2" xfId="10179"/>
    <cellStyle name="Normal 3 5 4 2 4" xfId="6666"/>
    <cellStyle name="Normal 3 5 4 3" xfId="859"/>
    <cellStyle name="Normal 3 5 4 3 2" xfId="2649"/>
    <cellStyle name="Normal 3 5 4 3 2 2" xfId="7925"/>
    <cellStyle name="Normal 3 5 4 3 3" xfId="4408"/>
    <cellStyle name="Normal 3 5 4 3 3 2" xfId="9681"/>
    <cellStyle name="Normal 3 5 4 3 4" xfId="6168"/>
    <cellStyle name="Normal 3 5 4 4" xfId="2141"/>
    <cellStyle name="Normal 3 5 4 4 2" xfId="7422"/>
    <cellStyle name="Normal 3 5 4 5" xfId="3905"/>
    <cellStyle name="Normal 3 5 4 5 2" xfId="9178"/>
    <cellStyle name="Normal 3 5 4 6" xfId="5665"/>
    <cellStyle name="Normal 3 5 5" xfId="1108"/>
    <cellStyle name="Normal 3 5 5 2" xfId="2898"/>
    <cellStyle name="Normal 3 5 5 2 2" xfId="8174"/>
    <cellStyle name="Normal 3 5 5 3" xfId="4657"/>
    <cellStyle name="Normal 3 5 5 3 2" xfId="9930"/>
    <cellStyle name="Normal 3 5 5 4" xfId="6417"/>
    <cellStyle name="Normal 3 5 6" xfId="610"/>
    <cellStyle name="Normal 3 5 6 2" xfId="2400"/>
    <cellStyle name="Normal 3 5 6 2 2" xfId="7676"/>
    <cellStyle name="Normal 3 5 6 3" xfId="4159"/>
    <cellStyle name="Normal 3 5 6 3 2" xfId="9432"/>
    <cellStyle name="Normal 3 5 6 4" xfId="5919"/>
    <cellStyle name="Normal 3 5 7" xfId="1613"/>
    <cellStyle name="Normal 3 5 7 2" xfId="3398"/>
    <cellStyle name="Normal 3 5 7 2 2" xfId="8674"/>
    <cellStyle name="Normal 3 5 7 3" xfId="5157"/>
    <cellStyle name="Normal 3 5 7 3 2" xfId="10430"/>
    <cellStyle name="Normal 3 5 7 4" xfId="6917"/>
    <cellStyle name="Normal 3 5 8" xfId="1890"/>
    <cellStyle name="Normal 3 5 8 2" xfId="7173"/>
    <cellStyle name="Normal 3 5 9" xfId="3656"/>
    <cellStyle name="Normal 3 5 9 2" xfId="8929"/>
    <cellStyle name="Normal 3 6" xfId="118"/>
    <cellStyle name="Normal 3 6 10" xfId="5444"/>
    <cellStyle name="Normal 3 6 2" xfId="274"/>
    <cellStyle name="Normal 3 6 2 2" xfId="530"/>
    <cellStyle name="Normal 3 6 2 2 2" xfId="1541"/>
    <cellStyle name="Normal 3 6 2 2 2 2" xfId="3331"/>
    <cellStyle name="Normal 3 6 2 2 2 2 2" xfId="8607"/>
    <cellStyle name="Normal 3 6 2 2 2 3" xfId="5090"/>
    <cellStyle name="Normal 3 6 2 2 2 3 2" xfId="10363"/>
    <cellStyle name="Normal 3 6 2 2 2 4" xfId="6850"/>
    <cellStyle name="Normal 3 6 2 2 3" xfId="1043"/>
    <cellStyle name="Normal 3 6 2 2 3 2" xfId="2833"/>
    <cellStyle name="Normal 3 6 2 2 3 2 2" xfId="8109"/>
    <cellStyle name="Normal 3 6 2 2 3 3" xfId="4592"/>
    <cellStyle name="Normal 3 6 2 2 3 3 2" xfId="9865"/>
    <cellStyle name="Normal 3 6 2 2 3 4" xfId="6352"/>
    <cellStyle name="Normal 3 6 2 2 4" xfId="2325"/>
    <cellStyle name="Normal 3 6 2 2 4 2" xfId="7606"/>
    <cellStyle name="Normal 3 6 2 2 5" xfId="4089"/>
    <cellStyle name="Normal 3 6 2 2 5 2" xfId="9362"/>
    <cellStyle name="Normal 3 6 2 2 6" xfId="5849"/>
    <cellStyle name="Normal 3 6 2 3" xfId="1292"/>
    <cellStyle name="Normal 3 6 2 3 2" xfId="3082"/>
    <cellStyle name="Normal 3 6 2 3 2 2" xfId="8358"/>
    <cellStyle name="Normal 3 6 2 3 3" xfId="4841"/>
    <cellStyle name="Normal 3 6 2 3 3 2" xfId="10114"/>
    <cellStyle name="Normal 3 6 2 3 4" xfId="6601"/>
    <cellStyle name="Normal 3 6 2 4" xfId="794"/>
    <cellStyle name="Normal 3 6 2 4 2" xfId="2584"/>
    <cellStyle name="Normal 3 6 2 4 2 2" xfId="7860"/>
    <cellStyle name="Normal 3 6 2 4 3" xfId="4343"/>
    <cellStyle name="Normal 3 6 2 4 3 2" xfId="9616"/>
    <cellStyle name="Normal 3 6 2 4 4" xfId="6103"/>
    <cellStyle name="Normal 3 6 2 5" xfId="1797"/>
    <cellStyle name="Normal 3 6 2 5 2" xfId="3582"/>
    <cellStyle name="Normal 3 6 2 5 2 2" xfId="8858"/>
    <cellStyle name="Normal 3 6 2 5 3" xfId="5341"/>
    <cellStyle name="Normal 3 6 2 5 3 2" xfId="10614"/>
    <cellStyle name="Normal 3 6 2 5 4" xfId="7101"/>
    <cellStyle name="Normal 3 6 2 6" xfId="2074"/>
    <cellStyle name="Normal 3 6 2 6 2" xfId="7357"/>
    <cellStyle name="Normal 3 6 2 7" xfId="3840"/>
    <cellStyle name="Normal 3 6 2 7 2" xfId="9113"/>
    <cellStyle name="Normal 3 6 2 8" xfId="5600"/>
    <cellStyle name="Normal 3 6 3" xfId="182"/>
    <cellStyle name="Normal 3 6 3 2" xfId="438"/>
    <cellStyle name="Normal 3 6 3 2 2" xfId="1449"/>
    <cellStyle name="Normal 3 6 3 2 2 2" xfId="3239"/>
    <cellStyle name="Normal 3 6 3 2 2 2 2" xfId="8515"/>
    <cellStyle name="Normal 3 6 3 2 2 3" xfId="4998"/>
    <cellStyle name="Normal 3 6 3 2 2 3 2" xfId="10271"/>
    <cellStyle name="Normal 3 6 3 2 2 4" xfId="6758"/>
    <cellStyle name="Normal 3 6 3 2 3" xfId="951"/>
    <cellStyle name="Normal 3 6 3 2 3 2" xfId="2741"/>
    <cellStyle name="Normal 3 6 3 2 3 2 2" xfId="8017"/>
    <cellStyle name="Normal 3 6 3 2 3 3" xfId="4500"/>
    <cellStyle name="Normal 3 6 3 2 3 3 2" xfId="9773"/>
    <cellStyle name="Normal 3 6 3 2 3 4" xfId="6260"/>
    <cellStyle name="Normal 3 6 3 2 4" xfId="2233"/>
    <cellStyle name="Normal 3 6 3 2 4 2" xfId="7514"/>
    <cellStyle name="Normal 3 6 3 2 5" xfId="3997"/>
    <cellStyle name="Normal 3 6 3 2 5 2" xfId="9270"/>
    <cellStyle name="Normal 3 6 3 2 6" xfId="5757"/>
    <cellStyle name="Normal 3 6 3 3" xfId="1200"/>
    <cellStyle name="Normal 3 6 3 3 2" xfId="2990"/>
    <cellStyle name="Normal 3 6 3 3 2 2" xfId="8266"/>
    <cellStyle name="Normal 3 6 3 3 3" xfId="4749"/>
    <cellStyle name="Normal 3 6 3 3 3 2" xfId="10022"/>
    <cellStyle name="Normal 3 6 3 3 4" xfId="6509"/>
    <cellStyle name="Normal 3 6 3 4" xfId="702"/>
    <cellStyle name="Normal 3 6 3 4 2" xfId="2492"/>
    <cellStyle name="Normal 3 6 3 4 2 2" xfId="7768"/>
    <cellStyle name="Normal 3 6 3 4 3" xfId="4251"/>
    <cellStyle name="Normal 3 6 3 4 3 2" xfId="9524"/>
    <cellStyle name="Normal 3 6 3 4 4" xfId="6011"/>
    <cellStyle name="Normal 3 6 3 5" xfId="1705"/>
    <cellStyle name="Normal 3 6 3 5 2" xfId="3490"/>
    <cellStyle name="Normal 3 6 3 5 2 2" xfId="8766"/>
    <cellStyle name="Normal 3 6 3 5 3" xfId="5249"/>
    <cellStyle name="Normal 3 6 3 5 3 2" xfId="10522"/>
    <cellStyle name="Normal 3 6 3 5 4" xfId="7009"/>
    <cellStyle name="Normal 3 6 3 6" xfId="1982"/>
    <cellStyle name="Normal 3 6 3 6 2" xfId="7265"/>
    <cellStyle name="Normal 3 6 3 7" xfId="3748"/>
    <cellStyle name="Normal 3 6 3 7 2" xfId="9021"/>
    <cellStyle name="Normal 3 6 3 8" xfId="5508"/>
    <cellStyle name="Normal 3 6 4" xfId="374"/>
    <cellStyle name="Normal 3 6 4 2" xfId="1385"/>
    <cellStyle name="Normal 3 6 4 2 2" xfId="3175"/>
    <cellStyle name="Normal 3 6 4 2 2 2" xfId="8451"/>
    <cellStyle name="Normal 3 6 4 2 3" xfId="4934"/>
    <cellStyle name="Normal 3 6 4 2 3 2" xfId="10207"/>
    <cellStyle name="Normal 3 6 4 2 4" xfId="6694"/>
    <cellStyle name="Normal 3 6 4 3" xfId="887"/>
    <cellStyle name="Normal 3 6 4 3 2" xfId="2677"/>
    <cellStyle name="Normal 3 6 4 3 2 2" xfId="7953"/>
    <cellStyle name="Normal 3 6 4 3 3" xfId="4436"/>
    <cellStyle name="Normal 3 6 4 3 3 2" xfId="9709"/>
    <cellStyle name="Normal 3 6 4 3 4" xfId="6196"/>
    <cellStyle name="Normal 3 6 4 4" xfId="2169"/>
    <cellStyle name="Normal 3 6 4 4 2" xfId="7450"/>
    <cellStyle name="Normal 3 6 4 5" xfId="3933"/>
    <cellStyle name="Normal 3 6 4 5 2" xfId="9206"/>
    <cellStyle name="Normal 3 6 4 6" xfId="5693"/>
    <cellStyle name="Normal 3 6 5" xfId="1136"/>
    <cellStyle name="Normal 3 6 5 2" xfId="2926"/>
    <cellStyle name="Normal 3 6 5 2 2" xfId="8202"/>
    <cellStyle name="Normal 3 6 5 3" xfId="4685"/>
    <cellStyle name="Normal 3 6 5 3 2" xfId="9958"/>
    <cellStyle name="Normal 3 6 5 4" xfId="6445"/>
    <cellStyle name="Normal 3 6 6" xfId="638"/>
    <cellStyle name="Normal 3 6 6 2" xfId="2428"/>
    <cellStyle name="Normal 3 6 6 2 2" xfId="7704"/>
    <cellStyle name="Normal 3 6 6 3" xfId="4187"/>
    <cellStyle name="Normal 3 6 6 3 2" xfId="9460"/>
    <cellStyle name="Normal 3 6 6 4" xfId="5947"/>
    <cellStyle name="Normal 3 6 7" xfId="1641"/>
    <cellStyle name="Normal 3 6 7 2" xfId="3426"/>
    <cellStyle name="Normal 3 6 7 2 2" xfId="8702"/>
    <cellStyle name="Normal 3 6 7 3" xfId="5185"/>
    <cellStyle name="Normal 3 6 7 3 2" xfId="10458"/>
    <cellStyle name="Normal 3 6 7 4" xfId="6945"/>
    <cellStyle name="Normal 3 6 8" xfId="1918"/>
    <cellStyle name="Normal 3 6 8 2" xfId="7201"/>
    <cellStyle name="Normal 3 6 9" xfId="3684"/>
    <cellStyle name="Normal 3 6 9 2" xfId="8957"/>
    <cellStyle name="Normal 3 7" xfId="67"/>
    <cellStyle name="Normal 3 7 2" xfId="238"/>
    <cellStyle name="Normal 3 7 2 2" xfId="494"/>
    <cellStyle name="Normal 3 7 2 2 2" xfId="1505"/>
    <cellStyle name="Normal 3 7 2 2 2 2" xfId="3295"/>
    <cellStyle name="Normal 3 7 2 2 2 2 2" xfId="8571"/>
    <cellStyle name="Normal 3 7 2 2 2 3" xfId="5054"/>
    <cellStyle name="Normal 3 7 2 2 2 3 2" xfId="10327"/>
    <cellStyle name="Normal 3 7 2 2 2 4" xfId="6814"/>
    <cellStyle name="Normal 3 7 2 2 3" xfId="1007"/>
    <cellStyle name="Normal 3 7 2 2 3 2" xfId="2797"/>
    <cellStyle name="Normal 3 7 2 2 3 2 2" xfId="8073"/>
    <cellStyle name="Normal 3 7 2 2 3 3" xfId="4556"/>
    <cellStyle name="Normal 3 7 2 2 3 3 2" xfId="9829"/>
    <cellStyle name="Normal 3 7 2 2 3 4" xfId="6316"/>
    <cellStyle name="Normal 3 7 2 2 4" xfId="2289"/>
    <cellStyle name="Normal 3 7 2 2 4 2" xfId="7570"/>
    <cellStyle name="Normal 3 7 2 2 5" xfId="4053"/>
    <cellStyle name="Normal 3 7 2 2 5 2" xfId="9326"/>
    <cellStyle name="Normal 3 7 2 2 6" xfId="5813"/>
    <cellStyle name="Normal 3 7 2 3" xfId="1256"/>
    <cellStyle name="Normal 3 7 2 3 2" xfId="3046"/>
    <cellStyle name="Normal 3 7 2 3 2 2" xfId="8322"/>
    <cellStyle name="Normal 3 7 2 3 3" xfId="4805"/>
    <cellStyle name="Normal 3 7 2 3 3 2" xfId="10078"/>
    <cellStyle name="Normal 3 7 2 3 4" xfId="6565"/>
    <cellStyle name="Normal 3 7 2 4" xfId="758"/>
    <cellStyle name="Normal 3 7 2 4 2" xfId="2548"/>
    <cellStyle name="Normal 3 7 2 4 2 2" xfId="7824"/>
    <cellStyle name="Normal 3 7 2 4 3" xfId="4307"/>
    <cellStyle name="Normal 3 7 2 4 3 2" xfId="9580"/>
    <cellStyle name="Normal 3 7 2 4 4" xfId="6067"/>
    <cellStyle name="Normal 3 7 2 5" xfId="1761"/>
    <cellStyle name="Normal 3 7 2 5 2" xfId="3546"/>
    <cellStyle name="Normal 3 7 2 5 2 2" xfId="8822"/>
    <cellStyle name="Normal 3 7 2 5 3" xfId="5305"/>
    <cellStyle name="Normal 3 7 2 5 3 2" xfId="10578"/>
    <cellStyle name="Normal 3 7 2 5 4" xfId="7065"/>
    <cellStyle name="Normal 3 7 2 6" xfId="2038"/>
    <cellStyle name="Normal 3 7 2 6 2" xfId="7321"/>
    <cellStyle name="Normal 3 7 2 7" xfId="3804"/>
    <cellStyle name="Normal 3 7 2 7 2" xfId="9077"/>
    <cellStyle name="Normal 3 7 2 8" xfId="5564"/>
    <cellStyle name="Normal 3 7 3" xfId="338"/>
    <cellStyle name="Normal 3 7 3 2" xfId="1349"/>
    <cellStyle name="Normal 3 7 3 2 2" xfId="3139"/>
    <cellStyle name="Normal 3 7 3 2 2 2" xfId="8415"/>
    <cellStyle name="Normal 3 7 3 2 3" xfId="4898"/>
    <cellStyle name="Normal 3 7 3 2 3 2" xfId="10171"/>
    <cellStyle name="Normal 3 7 3 2 4" xfId="6658"/>
    <cellStyle name="Normal 3 7 3 3" xfId="851"/>
    <cellStyle name="Normal 3 7 3 3 2" xfId="2641"/>
    <cellStyle name="Normal 3 7 3 3 2 2" xfId="7917"/>
    <cellStyle name="Normal 3 7 3 3 3" xfId="4400"/>
    <cellStyle name="Normal 3 7 3 3 3 2" xfId="9673"/>
    <cellStyle name="Normal 3 7 3 3 4" xfId="6160"/>
    <cellStyle name="Normal 3 7 3 4" xfId="2133"/>
    <cellStyle name="Normal 3 7 3 4 2" xfId="7414"/>
    <cellStyle name="Normal 3 7 3 5" xfId="3897"/>
    <cellStyle name="Normal 3 7 3 5 2" xfId="9170"/>
    <cellStyle name="Normal 3 7 3 6" xfId="5657"/>
    <cellStyle name="Normal 3 7 4" xfId="1100"/>
    <cellStyle name="Normal 3 7 4 2" xfId="2890"/>
    <cellStyle name="Normal 3 7 4 2 2" xfId="8166"/>
    <cellStyle name="Normal 3 7 4 3" xfId="4649"/>
    <cellStyle name="Normal 3 7 4 3 2" xfId="9922"/>
    <cellStyle name="Normal 3 7 4 4" xfId="6409"/>
    <cellStyle name="Normal 3 7 5" xfId="602"/>
    <cellStyle name="Normal 3 7 5 2" xfId="2392"/>
    <cellStyle name="Normal 3 7 5 2 2" xfId="7668"/>
    <cellStyle name="Normal 3 7 5 3" xfId="4151"/>
    <cellStyle name="Normal 3 7 5 3 2" xfId="9424"/>
    <cellStyle name="Normal 3 7 5 4" xfId="5911"/>
    <cellStyle name="Normal 3 7 6" xfId="1605"/>
    <cellStyle name="Normal 3 7 6 2" xfId="3390"/>
    <cellStyle name="Normal 3 7 6 2 2" xfId="8666"/>
    <cellStyle name="Normal 3 7 6 3" xfId="5149"/>
    <cellStyle name="Normal 3 7 6 3 2" xfId="10422"/>
    <cellStyle name="Normal 3 7 6 4" xfId="6909"/>
    <cellStyle name="Normal 3 7 7" xfId="1878"/>
    <cellStyle name="Normal 3 7 7 2" xfId="7165"/>
    <cellStyle name="Normal 3 7 8" xfId="3648"/>
    <cellStyle name="Normal 3 7 8 2" xfId="8921"/>
    <cellStyle name="Normal 3 7 9" xfId="5408"/>
    <cellStyle name="Normal 3 8" xfId="210"/>
    <cellStyle name="Normal 3 8 2" xfId="466"/>
    <cellStyle name="Normal 3 8 2 2" xfId="1477"/>
    <cellStyle name="Normal 3 8 2 2 2" xfId="3267"/>
    <cellStyle name="Normal 3 8 2 2 2 2" xfId="8543"/>
    <cellStyle name="Normal 3 8 2 2 3" xfId="5026"/>
    <cellStyle name="Normal 3 8 2 2 3 2" xfId="10299"/>
    <cellStyle name="Normal 3 8 2 2 4" xfId="6786"/>
    <cellStyle name="Normal 3 8 2 3" xfId="979"/>
    <cellStyle name="Normal 3 8 2 3 2" xfId="2769"/>
    <cellStyle name="Normal 3 8 2 3 2 2" xfId="8045"/>
    <cellStyle name="Normal 3 8 2 3 3" xfId="4528"/>
    <cellStyle name="Normal 3 8 2 3 3 2" xfId="9801"/>
    <cellStyle name="Normal 3 8 2 3 4" xfId="6288"/>
    <cellStyle name="Normal 3 8 2 4" xfId="2261"/>
    <cellStyle name="Normal 3 8 2 4 2" xfId="7542"/>
    <cellStyle name="Normal 3 8 2 5" xfId="4025"/>
    <cellStyle name="Normal 3 8 2 5 2" xfId="9298"/>
    <cellStyle name="Normal 3 8 2 6" xfId="5785"/>
    <cellStyle name="Normal 3 8 3" xfId="1228"/>
    <cellStyle name="Normal 3 8 3 2" xfId="3018"/>
    <cellStyle name="Normal 3 8 3 2 2" xfId="8294"/>
    <cellStyle name="Normal 3 8 3 3" xfId="4777"/>
    <cellStyle name="Normal 3 8 3 3 2" xfId="10050"/>
    <cellStyle name="Normal 3 8 3 4" xfId="6537"/>
    <cellStyle name="Normal 3 8 4" xfId="730"/>
    <cellStyle name="Normal 3 8 4 2" xfId="2520"/>
    <cellStyle name="Normal 3 8 4 2 2" xfId="7796"/>
    <cellStyle name="Normal 3 8 4 3" xfId="4279"/>
    <cellStyle name="Normal 3 8 4 3 2" xfId="9552"/>
    <cellStyle name="Normal 3 8 4 4" xfId="6039"/>
    <cellStyle name="Normal 3 8 5" xfId="1733"/>
    <cellStyle name="Normal 3 8 5 2" xfId="3518"/>
    <cellStyle name="Normal 3 8 5 2 2" xfId="8794"/>
    <cellStyle name="Normal 3 8 5 3" xfId="5277"/>
    <cellStyle name="Normal 3 8 5 3 2" xfId="10550"/>
    <cellStyle name="Normal 3 8 5 4" xfId="7037"/>
    <cellStyle name="Normal 3 8 6" xfId="2010"/>
    <cellStyle name="Normal 3 8 6 2" xfId="7293"/>
    <cellStyle name="Normal 3 8 7" xfId="3776"/>
    <cellStyle name="Normal 3 8 7 2" xfId="9049"/>
    <cellStyle name="Normal 3 8 8" xfId="5536"/>
    <cellStyle name="Normal 3 9" xfId="146"/>
    <cellStyle name="Normal 3 9 2" xfId="402"/>
    <cellStyle name="Normal 3 9 2 2" xfId="1413"/>
    <cellStyle name="Normal 3 9 2 2 2" xfId="3203"/>
    <cellStyle name="Normal 3 9 2 2 2 2" xfId="8479"/>
    <cellStyle name="Normal 3 9 2 2 3" xfId="4962"/>
    <cellStyle name="Normal 3 9 2 2 3 2" xfId="10235"/>
    <cellStyle name="Normal 3 9 2 2 4" xfId="6722"/>
    <cellStyle name="Normal 3 9 2 3" xfId="915"/>
    <cellStyle name="Normal 3 9 2 3 2" xfId="2705"/>
    <cellStyle name="Normal 3 9 2 3 2 2" xfId="7981"/>
    <cellStyle name="Normal 3 9 2 3 3" xfId="4464"/>
    <cellStyle name="Normal 3 9 2 3 3 2" xfId="9737"/>
    <cellStyle name="Normal 3 9 2 3 4" xfId="6224"/>
    <cellStyle name="Normal 3 9 2 4" xfId="2197"/>
    <cellStyle name="Normal 3 9 2 4 2" xfId="7478"/>
    <cellStyle name="Normal 3 9 2 5" xfId="3961"/>
    <cellStyle name="Normal 3 9 2 5 2" xfId="9234"/>
    <cellStyle name="Normal 3 9 2 6" xfId="5721"/>
    <cellStyle name="Normal 3 9 3" xfId="1164"/>
    <cellStyle name="Normal 3 9 3 2" xfId="2954"/>
    <cellStyle name="Normal 3 9 3 2 2" xfId="8230"/>
    <cellStyle name="Normal 3 9 3 3" xfId="4713"/>
    <cellStyle name="Normal 3 9 3 3 2" xfId="9986"/>
    <cellStyle name="Normal 3 9 3 4" xfId="6473"/>
    <cellStyle name="Normal 3 9 4" xfId="666"/>
    <cellStyle name="Normal 3 9 4 2" xfId="2456"/>
    <cellStyle name="Normal 3 9 4 2 2" xfId="7732"/>
    <cellStyle name="Normal 3 9 4 3" xfId="4215"/>
    <cellStyle name="Normal 3 9 4 3 2" xfId="9488"/>
    <cellStyle name="Normal 3 9 4 4" xfId="5975"/>
    <cellStyle name="Normal 3 9 5" xfId="1669"/>
    <cellStyle name="Normal 3 9 5 2" xfId="3454"/>
    <cellStyle name="Normal 3 9 5 2 2" xfId="8730"/>
    <cellStyle name="Normal 3 9 5 3" xfId="5213"/>
    <cellStyle name="Normal 3 9 5 3 2" xfId="10486"/>
    <cellStyle name="Normal 3 9 5 4" xfId="6973"/>
    <cellStyle name="Normal 3 9 6" xfId="1946"/>
    <cellStyle name="Normal 3 9 6 2" xfId="7229"/>
    <cellStyle name="Normal 3 9 7" xfId="3712"/>
    <cellStyle name="Normal 3 9 7 2" xfId="8985"/>
    <cellStyle name="Normal 3 9 8" xfId="5472"/>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8"/>
    <cellStyle name="Normal 4 7" xfId="565"/>
    <cellStyle name="Normal 4 7 2" xfId="2356"/>
    <cellStyle name="Normal 5" xfId="19"/>
    <cellStyle name="Normal 5 10" xfId="312"/>
    <cellStyle name="Normal 5 10 2" xfId="1323"/>
    <cellStyle name="Normal 5 10 2 2" xfId="3113"/>
    <cellStyle name="Normal 5 10 2 2 2" xfId="8389"/>
    <cellStyle name="Normal 5 10 2 3" xfId="4872"/>
    <cellStyle name="Normal 5 10 2 3 2" xfId="10145"/>
    <cellStyle name="Normal 5 10 2 4" xfId="6632"/>
    <cellStyle name="Normal 5 10 3" xfId="825"/>
    <cellStyle name="Normal 5 10 3 2" xfId="2615"/>
    <cellStyle name="Normal 5 10 3 2 2" xfId="7891"/>
    <cellStyle name="Normal 5 10 3 3" xfId="4374"/>
    <cellStyle name="Normal 5 10 3 3 2" xfId="9647"/>
    <cellStyle name="Normal 5 10 3 4" xfId="6134"/>
    <cellStyle name="Normal 5 10 4" xfId="2107"/>
    <cellStyle name="Normal 5 10 4 2" xfId="7388"/>
    <cellStyle name="Normal 5 10 5" xfId="3871"/>
    <cellStyle name="Normal 5 10 5 2" xfId="9144"/>
    <cellStyle name="Normal 5 10 6" xfId="5631"/>
    <cellStyle name="Normal 5 11" xfId="1074"/>
    <cellStyle name="Normal 5 11 2" xfId="2864"/>
    <cellStyle name="Normal 5 11 2 2" xfId="8140"/>
    <cellStyle name="Normal 5 11 3" xfId="4623"/>
    <cellStyle name="Normal 5 11 3 2" xfId="9896"/>
    <cellStyle name="Normal 5 11 4" xfId="6383"/>
    <cellStyle name="Normal 5 12" xfId="576"/>
    <cellStyle name="Normal 5 12 2" xfId="2366"/>
    <cellStyle name="Normal 5 12 2 2" xfId="7642"/>
    <cellStyle name="Normal 5 12 3" xfId="4125"/>
    <cellStyle name="Normal 5 12 3 2" xfId="9398"/>
    <cellStyle name="Normal 5 12 4" xfId="5885"/>
    <cellStyle name="Normal 5 13" xfId="1579"/>
    <cellStyle name="Normal 5 13 2" xfId="3364"/>
    <cellStyle name="Normal 5 13 2 2" xfId="8640"/>
    <cellStyle name="Normal 5 13 3" xfId="5123"/>
    <cellStyle name="Normal 5 13 3 2" xfId="10396"/>
    <cellStyle name="Normal 5 13 4" xfId="6883"/>
    <cellStyle name="Normal 5 14" xfId="1848"/>
    <cellStyle name="Normal 5 14 2" xfId="7139"/>
    <cellStyle name="Normal 5 15" xfId="3622"/>
    <cellStyle name="Normal 5 15 2" xfId="8895"/>
    <cellStyle name="Normal 5 16" xfId="5382"/>
    <cellStyle name="Normal 5 2" xfId="20"/>
    <cellStyle name="Normal 5 2 10" xfId="1075"/>
    <cellStyle name="Normal 5 2 10 2" xfId="2865"/>
    <cellStyle name="Normal 5 2 10 2 2" xfId="8141"/>
    <cellStyle name="Normal 5 2 10 3" xfId="4624"/>
    <cellStyle name="Normal 5 2 10 3 2" xfId="9897"/>
    <cellStyle name="Normal 5 2 10 4" xfId="6384"/>
    <cellStyle name="Normal 5 2 11" xfId="577"/>
    <cellStyle name="Normal 5 2 11 2" xfId="2367"/>
    <cellStyle name="Normal 5 2 11 2 2" xfId="7643"/>
    <cellStyle name="Normal 5 2 11 3" xfId="4126"/>
    <cellStyle name="Normal 5 2 11 3 2" xfId="9399"/>
    <cellStyle name="Normal 5 2 11 4" xfId="5886"/>
    <cellStyle name="Normal 5 2 12" xfId="1580"/>
    <cellStyle name="Normal 5 2 12 2" xfId="3365"/>
    <cellStyle name="Normal 5 2 12 2 2" xfId="8641"/>
    <cellStyle name="Normal 5 2 12 3" xfId="5124"/>
    <cellStyle name="Normal 5 2 12 3 2" xfId="10397"/>
    <cellStyle name="Normal 5 2 12 4" xfId="6884"/>
    <cellStyle name="Normal 5 2 13" xfId="1849"/>
    <cellStyle name="Normal 5 2 13 2" xfId="7140"/>
    <cellStyle name="Normal 5 2 14" xfId="3623"/>
    <cellStyle name="Normal 5 2 14 2" xfId="8896"/>
    <cellStyle name="Normal 5 2 15" xfId="5383"/>
    <cellStyle name="Normal 5 2 2" xfId="34"/>
    <cellStyle name="Normal 5 2 2 10" xfId="1587"/>
    <cellStyle name="Normal 5 2 2 10 2" xfId="3372"/>
    <cellStyle name="Normal 5 2 2 10 2 2" xfId="8648"/>
    <cellStyle name="Normal 5 2 2 10 3" xfId="5131"/>
    <cellStyle name="Normal 5 2 2 10 3 2" xfId="10404"/>
    <cellStyle name="Normal 5 2 2 10 4" xfId="6891"/>
    <cellStyle name="Normal 5 2 2 11" xfId="1856"/>
    <cellStyle name="Normal 5 2 2 11 2" xfId="7147"/>
    <cellStyle name="Normal 5 2 2 12" xfId="3630"/>
    <cellStyle name="Normal 5 2 2 12 2" xfId="8903"/>
    <cellStyle name="Normal 5 2 2 13" xfId="5390"/>
    <cellStyle name="Normal 5 2 2 2" xfId="59"/>
    <cellStyle name="Normal 5 2 2 2 10" xfId="1874"/>
    <cellStyle name="Normal 5 2 2 2 10 2" xfId="7161"/>
    <cellStyle name="Normal 5 2 2 2 11" xfId="3644"/>
    <cellStyle name="Normal 5 2 2 2 11 2" xfId="8917"/>
    <cellStyle name="Normal 5 2 2 2 12" xfId="5404"/>
    <cellStyle name="Normal 5 2 2 2 2" xfId="142"/>
    <cellStyle name="Normal 5 2 2 2 2 10" xfId="5468"/>
    <cellStyle name="Normal 5 2 2 2 2 2" xfId="298"/>
    <cellStyle name="Normal 5 2 2 2 2 2 2" xfId="554"/>
    <cellStyle name="Normal 5 2 2 2 2 2 2 2" xfId="1565"/>
    <cellStyle name="Normal 5 2 2 2 2 2 2 2 2" xfId="3355"/>
    <cellStyle name="Normal 5 2 2 2 2 2 2 2 2 2" xfId="8631"/>
    <cellStyle name="Normal 5 2 2 2 2 2 2 2 3" xfId="5114"/>
    <cellStyle name="Normal 5 2 2 2 2 2 2 2 3 2" xfId="10387"/>
    <cellStyle name="Normal 5 2 2 2 2 2 2 2 4" xfId="6874"/>
    <cellStyle name="Normal 5 2 2 2 2 2 2 3" xfId="1067"/>
    <cellStyle name="Normal 5 2 2 2 2 2 2 3 2" xfId="2857"/>
    <cellStyle name="Normal 5 2 2 2 2 2 2 3 2 2" xfId="8133"/>
    <cellStyle name="Normal 5 2 2 2 2 2 2 3 3" xfId="4616"/>
    <cellStyle name="Normal 5 2 2 2 2 2 2 3 3 2" xfId="9889"/>
    <cellStyle name="Normal 5 2 2 2 2 2 2 3 4" xfId="6376"/>
    <cellStyle name="Normal 5 2 2 2 2 2 2 4" xfId="2349"/>
    <cellStyle name="Normal 5 2 2 2 2 2 2 4 2" xfId="7630"/>
    <cellStyle name="Normal 5 2 2 2 2 2 2 5" xfId="4113"/>
    <cellStyle name="Normal 5 2 2 2 2 2 2 5 2" xfId="9386"/>
    <cellStyle name="Normal 5 2 2 2 2 2 2 6" xfId="5873"/>
    <cellStyle name="Normal 5 2 2 2 2 2 3" xfId="1316"/>
    <cellStyle name="Normal 5 2 2 2 2 2 3 2" xfId="3106"/>
    <cellStyle name="Normal 5 2 2 2 2 2 3 2 2" xfId="8382"/>
    <cellStyle name="Normal 5 2 2 2 2 2 3 3" xfId="4865"/>
    <cellStyle name="Normal 5 2 2 2 2 2 3 3 2" xfId="10138"/>
    <cellStyle name="Normal 5 2 2 2 2 2 3 4" xfId="6625"/>
    <cellStyle name="Normal 5 2 2 2 2 2 4" xfId="818"/>
    <cellStyle name="Normal 5 2 2 2 2 2 4 2" xfId="2608"/>
    <cellStyle name="Normal 5 2 2 2 2 2 4 2 2" xfId="7884"/>
    <cellStyle name="Normal 5 2 2 2 2 2 4 3" xfId="4367"/>
    <cellStyle name="Normal 5 2 2 2 2 2 4 3 2" xfId="9640"/>
    <cellStyle name="Normal 5 2 2 2 2 2 4 4" xfId="6127"/>
    <cellStyle name="Normal 5 2 2 2 2 2 5" xfId="1821"/>
    <cellStyle name="Normal 5 2 2 2 2 2 5 2" xfId="3606"/>
    <cellStyle name="Normal 5 2 2 2 2 2 5 2 2" xfId="8882"/>
    <cellStyle name="Normal 5 2 2 2 2 2 5 3" xfId="5365"/>
    <cellStyle name="Normal 5 2 2 2 2 2 5 3 2" xfId="10638"/>
    <cellStyle name="Normal 5 2 2 2 2 2 5 4" xfId="7125"/>
    <cellStyle name="Normal 5 2 2 2 2 2 6" xfId="2098"/>
    <cellStyle name="Normal 5 2 2 2 2 2 6 2" xfId="7381"/>
    <cellStyle name="Normal 5 2 2 2 2 2 7" xfId="3864"/>
    <cellStyle name="Normal 5 2 2 2 2 2 7 2" xfId="9137"/>
    <cellStyle name="Normal 5 2 2 2 2 2 8" xfId="5624"/>
    <cellStyle name="Normal 5 2 2 2 2 3" xfId="206"/>
    <cellStyle name="Normal 5 2 2 2 2 3 2" xfId="462"/>
    <cellStyle name="Normal 5 2 2 2 2 3 2 2" xfId="1473"/>
    <cellStyle name="Normal 5 2 2 2 2 3 2 2 2" xfId="3263"/>
    <cellStyle name="Normal 5 2 2 2 2 3 2 2 2 2" xfId="8539"/>
    <cellStyle name="Normal 5 2 2 2 2 3 2 2 3" xfId="5022"/>
    <cellStyle name="Normal 5 2 2 2 2 3 2 2 3 2" xfId="10295"/>
    <cellStyle name="Normal 5 2 2 2 2 3 2 2 4" xfId="6782"/>
    <cellStyle name="Normal 5 2 2 2 2 3 2 3" xfId="975"/>
    <cellStyle name="Normal 5 2 2 2 2 3 2 3 2" xfId="2765"/>
    <cellStyle name="Normal 5 2 2 2 2 3 2 3 2 2" xfId="8041"/>
    <cellStyle name="Normal 5 2 2 2 2 3 2 3 3" xfId="4524"/>
    <cellStyle name="Normal 5 2 2 2 2 3 2 3 3 2" xfId="9797"/>
    <cellStyle name="Normal 5 2 2 2 2 3 2 3 4" xfId="6284"/>
    <cellStyle name="Normal 5 2 2 2 2 3 2 4" xfId="2257"/>
    <cellStyle name="Normal 5 2 2 2 2 3 2 4 2" xfId="7538"/>
    <cellStyle name="Normal 5 2 2 2 2 3 2 5" xfId="4021"/>
    <cellStyle name="Normal 5 2 2 2 2 3 2 5 2" xfId="9294"/>
    <cellStyle name="Normal 5 2 2 2 2 3 2 6" xfId="5781"/>
    <cellStyle name="Normal 5 2 2 2 2 3 3" xfId="1224"/>
    <cellStyle name="Normal 5 2 2 2 2 3 3 2" xfId="3014"/>
    <cellStyle name="Normal 5 2 2 2 2 3 3 2 2" xfId="8290"/>
    <cellStyle name="Normal 5 2 2 2 2 3 3 3" xfId="4773"/>
    <cellStyle name="Normal 5 2 2 2 2 3 3 3 2" xfId="10046"/>
    <cellStyle name="Normal 5 2 2 2 2 3 3 4" xfId="6533"/>
    <cellStyle name="Normal 5 2 2 2 2 3 4" xfId="726"/>
    <cellStyle name="Normal 5 2 2 2 2 3 4 2" xfId="2516"/>
    <cellStyle name="Normal 5 2 2 2 2 3 4 2 2" xfId="7792"/>
    <cellStyle name="Normal 5 2 2 2 2 3 4 3" xfId="4275"/>
    <cellStyle name="Normal 5 2 2 2 2 3 4 3 2" xfId="9548"/>
    <cellStyle name="Normal 5 2 2 2 2 3 4 4" xfId="6035"/>
    <cellStyle name="Normal 5 2 2 2 2 3 5" xfId="1729"/>
    <cellStyle name="Normal 5 2 2 2 2 3 5 2" xfId="3514"/>
    <cellStyle name="Normal 5 2 2 2 2 3 5 2 2" xfId="8790"/>
    <cellStyle name="Normal 5 2 2 2 2 3 5 3" xfId="5273"/>
    <cellStyle name="Normal 5 2 2 2 2 3 5 3 2" xfId="10546"/>
    <cellStyle name="Normal 5 2 2 2 2 3 5 4" xfId="7033"/>
    <cellStyle name="Normal 5 2 2 2 2 3 6" xfId="2006"/>
    <cellStyle name="Normal 5 2 2 2 2 3 6 2" xfId="7289"/>
    <cellStyle name="Normal 5 2 2 2 2 3 7" xfId="3772"/>
    <cellStyle name="Normal 5 2 2 2 2 3 7 2" xfId="9045"/>
    <cellStyle name="Normal 5 2 2 2 2 3 8" xfId="5532"/>
    <cellStyle name="Normal 5 2 2 2 2 4" xfId="398"/>
    <cellStyle name="Normal 5 2 2 2 2 4 2" xfId="1409"/>
    <cellStyle name="Normal 5 2 2 2 2 4 2 2" xfId="3199"/>
    <cellStyle name="Normal 5 2 2 2 2 4 2 2 2" xfId="8475"/>
    <cellStyle name="Normal 5 2 2 2 2 4 2 3" xfId="4958"/>
    <cellStyle name="Normal 5 2 2 2 2 4 2 3 2" xfId="10231"/>
    <cellStyle name="Normal 5 2 2 2 2 4 2 4" xfId="6718"/>
    <cellStyle name="Normal 5 2 2 2 2 4 3" xfId="911"/>
    <cellStyle name="Normal 5 2 2 2 2 4 3 2" xfId="2701"/>
    <cellStyle name="Normal 5 2 2 2 2 4 3 2 2" xfId="7977"/>
    <cellStyle name="Normal 5 2 2 2 2 4 3 3" xfId="4460"/>
    <cellStyle name="Normal 5 2 2 2 2 4 3 3 2" xfId="9733"/>
    <cellStyle name="Normal 5 2 2 2 2 4 3 4" xfId="6220"/>
    <cellStyle name="Normal 5 2 2 2 2 4 4" xfId="2193"/>
    <cellStyle name="Normal 5 2 2 2 2 4 4 2" xfId="7474"/>
    <cellStyle name="Normal 5 2 2 2 2 4 5" xfId="3957"/>
    <cellStyle name="Normal 5 2 2 2 2 4 5 2" xfId="9230"/>
    <cellStyle name="Normal 5 2 2 2 2 4 6" xfId="5717"/>
    <cellStyle name="Normal 5 2 2 2 2 5" xfId="1160"/>
    <cellStyle name="Normal 5 2 2 2 2 5 2" xfId="2950"/>
    <cellStyle name="Normal 5 2 2 2 2 5 2 2" xfId="8226"/>
    <cellStyle name="Normal 5 2 2 2 2 5 3" xfId="4709"/>
    <cellStyle name="Normal 5 2 2 2 2 5 3 2" xfId="9982"/>
    <cellStyle name="Normal 5 2 2 2 2 5 4" xfId="6469"/>
    <cellStyle name="Normal 5 2 2 2 2 6" xfId="662"/>
    <cellStyle name="Normal 5 2 2 2 2 6 2" xfId="2452"/>
    <cellStyle name="Normal 5 2 2 2 2 6 2 2" xfId="7728"/>
    <cellStyle name="Normal 5 2 2 2 2 6 3" xfId="4211"/>
    <cellStyle name="Normal 5 2 2 2 2 6 3 2" xfId="9484"/>
    <cellStyle name="Normal 5 2 2 2 2 6 4" xfId="5971"/>
    <cellStyle name="Normal 5 2 2 2 2 7" xfId="1665"/>
    <cellStyle name="Normal 5 2 2 2 2 7 2" xfId="3450"/>
    <cellStyle name="Normal 5 2 2 2 2 7 2 2" xfId="8726"/>
    <cellStyle name="Normal 5 2 2 2 2 7 3" xfId="5209"/>
    <cellStyle name="Normal 5 2 2 2 2 7 3 2" xfId="10482"/>
    <cellStyle name="Normal 5 2 2 2 2 7 4" xfId="6969"/>
    <cellStyle name="Normal 5 2 2 2 2 8" xfId="1942"/>
    <cellStyle name="Normal 5 2 2 2 2 8 2" xfId="7225"/>
    <cellStyle name="Normal 5 2 2 2 2 9" xfId="3708"/>
    <cellStyle name="Normal 5 2 2 2 2 9 2" xfId="8981"/>
    <cellStyle name="Normal 5 2 2 2 3" xfId="114"/>
    <cellStyle name="Normal 5 2 2 2 3 2" xfId="270"/>
    <cellStyle name="Normal 5 2 2 2 3 2 2" xfId="526"/>
    <cellStyle name="Normal 5 2 2 2 3 2 2 2" xfId="1537"/>
    <cellStyle name="Normal 5 2 2 2 3 2 2 2 2" xfId="3327"/>
    <cellStyle name="Normal 5 2 2 2 3 2 2 2 2 2" xfId="8603"/>
    <cellStyle name="Normal 5 2 2 2 3 2 2 2 3" xfId="5086"/>
    <cellStyle name="Normal 5 2 2 2 3 2 2 2 3 2" xfId="10359"/>
    <cellStyle name="Normal 5 2 2 2 3 2 2 2 4" xfId="6846"/>
    <cellStyle name="Normal 5 2 2 2 3 2 2 3" xfId="1039"/>
    <cellStyle name="Normal 5 2 2 2 3 2 2 3 2" xfId="2829"/>
    <cellStyle name="Normal 5 2 2 2 3 2 2 3 2 2" xfId="8105"/>
    <cellStyle name="Normal 5 2 2 2 3 2 2 3 3" xfId="4588"/>
    <cellStyle name="Normal 5 2 2 2 3 2 2 3 3 2" xfId="9861"/>
    <cellStyle name="Normal 5 2 2 2 3 2 2 3 4" xfId="6348"/>
    <cellStyle name="Normal 5 2 2 2 3 2 2 4" xfId="2321"/>
    <cellStyle name="Normal 5 2 2 2 3 2 2 4 2" xfId="7602"/>
    <cellStyle name="Normal 5 2 2 2 3 2 2 5" xfId="4085"/>
    <cellStyle name="Normal 5 2 2 2 3 2 2 5 2" xfId="9358"/>
    <cellStyle name="Normal 5 2 2 2 3 2 2 6" xfId="5845"/>
    <cellStyle name="Normal 5 2 2 2 3 2 3" xfId="1288"/>
    <cellStyle name="Normal 5 2 2 2 3 2 3 2" xfId="3078"/>
    <cellStyle name="Normal 5 2 2 2 3 2 3 2 2" xfId="8354"/>
    <cellStyle name="Normal 5 2 2 2 3 2 3 3" xfId="4837"/>
    <cellStyle name="Normal 5 2 2 2 3 2 3 3 2" xfId="10110"/>
    <cellStyle name="Normal 5 2 2 2 3 2 3 4" xfId="6597"/>
    <cellStyle name="Normal 5 2 2 2 3 2 4" xfId="790"/>
    <cellStyle name="Normal 5 2 2 2 3 2 4 2" xfId="2580"/>
    <cellStyle name="Normal 5 2 2 2 3 2 4 2 2" xfId="7856"/>
    <cellStyle name="Normal 5 2 2 2 3 2 4 3" xfId="4339"/>
    <cellStyle name="Normal 5 2 2 2 3 2 4 3 2" xfId="9612"/>
    <cellStyle name="Normal 5 2 2 2 3 2 4 4" xfId="6099"/>
    <cellStyle name="Normal 5 2 2 2 3 2 5" xfId="1793"/>
    <cellStyle name="Normal 5 2 2 2 3 2 5 2" xfId="3578"/>
    <cellStyle name="Normal 5 2 2 2 3 2 5 2 2" xfId="8854"/>
    <cellStyle name="Normal 5 2 2 2 3 2 5 3" xfId="5337"/>
    <cellStyle name="Normal 5 2 2 2 3 2 5 3 2" xfId="10610"/>
    <cellStyle name="Normal 5 2 2 2 3 2 5 4" xfId="7097"/>
    <cellStyle name="Normal 5 2 2 2 3 2 6" xfId="2070"/>
    <cellStyle name="Normal 5 2 2 2 3 2 6 2" xfId="7353"/>
    <cellStyle name="Normal 5 2 2 2 3 2 7" xfId="3836"/>
    <cellStyle name="Normal 5 2 2 2 3 2 7 2" xfId="9109"/>
    <cellStyle name="Normal 5 2 2 2 3 2 8" xfId="5596"/>
    <cellStyle name="Normal 5 2 2 2 3 3" xfId="370"/>
    <cellStyle name="Normal 5 2 2 2 3 3 2" xfId="1381"/>
    <cellStyle name="Normal 5 2 2 2 3 3 2 2" xfId="3171"/>
    <cellStyle name="Normal 5 2 2 2 3 3 2 2 2" xfId="8447"/>
    <cellStyle name="Normal 5 2 2 2 3 3 2 3" xfId="4930"/>
    <cellStyle name="Normal 5 2 2 2 3 3 2 3 2" xfId="10203"/>
    <cellStyle name="Normal 5 2 2 2 3 3 2 4" xfId="6690"/>
    <cellStyle name="Normal 5 2 2 2 3 3 3" xfId="883"/>
    <cellStyle name="Normal 5 2 2 2 3 3 3 2" xfId="2673"/>
    <cellStyle name="Normal 5 2 2 2 3 3 3 2 2" xfId="7949"/>
    <cellStyle name="Normal 5 2 2 2 3 3 3 3" xfId="4432"/>
    <cellStyle name="Normal 5 2 2 2 3 3 3 3 2" xfId="9705"/>
    <cellStyle name="Normal 5 2 2 2 3 3 3 4" xfId="6192"/>
    <cellStyle name="Normal 5 2 2 2 3 3 4" xfId="2165"/>
    <cellStyle name="Normal 5 2 2 2 3 3 4 2" xfId="7446"/>
    <cellStyle name="Normal 5 2 2 2 3 3 5" xfId="3929"/>
    <cellStyle name="Normal 5 2 2 2 3 3 5 2" xfId="9202"/>
    <cellStyle name="Normal 5 2 2 2 3 3 6" xfId="5689"/>
    <cellStyle name="Normal 5 2 2 2 3 4" xfId="1132"/>
    <cellStyle name="Normal 5 2 2 2 3 4 2" xfId="2922"/>
    <cellStyle name="Normal 5 2 2 2 3 4 2 2" xfId="8198"/>
    <cellStyle name="Normal 5 2 2 2 3 4 3" xfId="4681"/>
    <cellStyle name="Normal 5 2 2 2 3 4 3 2" xfId="9954"/>
    <cellStyle name="Normal 5 2 2 2 3 4 4" xfId="6441"/>
    <cellStyle name="Normal 5 2 2 2 3 5" xfId="634"/>
    <cellStyle name="Normal 5 2 2 2 3 5 2" xfId="2424"/>
    <cellStyle name="Normal 5 2 2 2 3 5 2 2" xfId="7700"/>
    <cellStyle name="Normal 5 2 2 2 3 5 3" xfId="4183"/>
    <cellStyle name="Normal 5 2 2 2 3 5 3 2" xfId="9456"/>
    <cellStyle name="Normal 5 2 2 2 3 5 4" xfId="5943"/>
    <cellStyle name="Normal 5 2 2 2 3 6" xfId="1637"/>
    <cellStyle name="Normal 5 2 2 2 3 6 2" xfId="3422"/>
    <cellStyle name="Normal 5 2 2 2 3 6 2 2" xfId="8698"/>
    <cellStyle name="Normal 5 2 2 2 3 6 3" xfId="5181"/>
    <cellStyle name="Normal 5 2 2 2 3 6 3 2" xfId="10454"/>
    <cellStyle name="Normal 5 2 2 2 3 6 4" xfId="6941"/>
    <cellStyle name="Normal 5 2 2 2 3 7" xfId="1914"/>
    <cellStyle name="Normal 5 2 2 2 3 7 2" xfId="7197"/>
    <cellStyle name="Normal 5 2 2 2 3 8" xfId="3680"/>
    <cellStyle name="Normal 5 2 2 2 3 8 2" xfId="8953"/>
    <cellStyle name="Normal 5 2 2 2 3 9" xfId="5440"/>
    <cellStyle name="Normal 5 2 2 2 4" xfId="234"/>
    <cellStyle name="Normal 5 2 2 2 4 2" xfId="490"/>
    <cellStyle name="Normal 5 2 2 2 4 2 2" xfId="1501"/>
    <cellStyle name="Normal 5 2 2 2 4 2 2 2" xfId="3291"/>
    <cellStyle name="Normal 5 2 2 2 4 2 2 2 2" xfId="8567"/>
    <cellStyle name="Normal 5 2 2 2 4 2 2 3" xfId="5050"/>
    <cellStyle name="Normal 5 2 2 2 4 2 2 3 2" xfId="10323"/>
    <cellStyle name="Normal 5 2 2 2 4 2 2 4" xfId="6810"/>
    <cellStyle name="Normal 5 2 2 2 4 2 3" xfId="1003"/>
    <cellStyle name="Normal 5 2 2 2 4 2 3 2" xfId="2793"/>
    <cellStyle name="Normal 5 2 2 2 4 2 3 2 2" xfId="8069"/>
    <cellStyle name="Normal 5 2 2 2 4 2 3 3" xfId="4552"/>
    <cellStyle name="Normal 5 2 2 2 4 2 3 3 2" xfId="9825"/>
    <cellStyle name="Normal 5 2 2 2 4 2 3 4" xfId="6312"/>
    <cellStyle name="Normal 5 2 2 2 4 2 4" xfId="2285"/>
    <cellStyle name="Normal 5 2 2 2 4 2 4 2" xfId="7566"/>
    <cellStyle name="Normal 5 2 2 2 4 2 5" xfId="4049"/>
    <cellStyle name="Normal 5 2 2 2 4 2 5 2" xfId="9322"/>
    <cellStyle name="Normal 5 2 2 2 4 2 6" xfId="5809"/>
    <cellStyle name="Normal 5 2 2 2 4 3" xfId="1252"/>
    <cellStyle name="Normal 5 2 2 2 4 3 2" xfId="3042"/>
    <cellStyle name="Normal 5 2 2 2 4 3 2 2" xfId="8318"/>
    <cellStyle name="Normal 5 2 2 2 4 3 3" xfId="4801"/>
    <cellStyle name="Normal 5 2 2 2 4 3 3 2" xfId="10074"/>
    <cellStyle name="Normal 5 2 2 2 4 3 4" xfId="6561"/>
    <cellStyle name="Normal 5 2 2 2 4 4" xfId="754"/>
    <cellStyle name="Normal 5 2 2 2 4 4 2" xfId="2544"/>
    <cellStyle name="Normal 5 2 2 2 4 4 2 2" xfId="7820"/>
    <cellStyle name="Normal 5 2 2 2 4 4 3" xfId="4303"/>
    <cellStyle name="Normal 5 2 2 2 4 4 3 2" xfId="9576"/>
    <cellStyle name="Normal 5 2 2 2 4 4 4" xfId="6063"/>
    <cellStyle name="Normal 5 2 2 2 4 5" xfId="1757"/>
    <cellStyle name="Normal 5 2 2 2 4 5 2" xfId="3542"/>
    <cellStyle name="Normal 5 2 2 2 4 5 2 2" xfId="8818"/>
    <cellStyle name="Normal 5 2 2 2 4 5 3" xfId="5301"/>
    <cellStyle name="Normal 5 2 2 2 4 5 3 2" xfId="10574"/>
    <cellStyle name="Normal 5 2 2 2 4 5 4" xfId="7061"/>
    <cellStyle name="Normal 5 2 2 2 4 6" xfId="2034"/>
    <cellStyle name="Normal 5 2 2 2 4 6 2" xfId="7317"/>
    <cellStyle name="Normal 5 2 2 2 4 7" xfId="3800"/>
    <cellStyle name="Normal 5 2 2 2 4 7 2" xfId="9073"/>
    <cellStyle name="Normal 5 2 2 2 4 8" xfId="5560"/>
    <cellStyle name="Normal 5 2 2 2 5" xfId="178"/>
    <cellStyle name="Normal 5 2 2 2 5 2" xfId="434"/>
    <cellStyle name="Normal 5 2 2 2 5 2 2" xfId="1445"/>
    <cellStyle name="Normal 5 2 2 2 5 2 2 2" xfId="3235"/>
    <cellStyle name="Normal 5 2 2 2 5 2 2 2 2" xfId="8511"/>
    <cellStyle name="Normal 5 2 2 2 5 2 2 3" xfId="4994"/>
    <cellStyle name="Normal 5 2 2 2 5 2 2 3 2" xfId="10267"/>
    <cellStyle name="Normal 5 2 2 2 5 2 2 4" xfId="6754"/>
    <cellStyle name="Normal 5 2 2 2 5 2 3" xfId="947"/>
    <cellStyle name="Normal 5 2 2 2 5 2 3 2" xfId="2737"/>
    <cellStyle name="Normal 5 2 2 2 5 2 3 2 2" xfId="8013"/>
    <cellStyle name="Normal 5 2 2 2 5 2 3 3" xfId="4496"/>
    <cellStyle name="Normal 5 2 2 2 5 2 3 3 2" xfId="9769"/>
    <cellStyle name="Normal 5 2 2 2 5 2 3 4" xfId="6256"/>
    <cellStyle name="Normal 5 2 2 2 5 2 4" xfId="2229"/>
    <cellStyle name="Normal 5 2 2 2 5 2 4 2" xfId="7510"/>
    <cellStyle name="Normal 5 2 2 2 5 2 5" xfId="3993"/>
    <cellStyle name="Normal 5 2 2 2 5 2 5 2" xfId="9266"/>
    <cellStyle name="Normal 5 2 2 2 5 2 6" xfId="5753"/>
    <cellStyle name="Normal 5 2 2 2 5 3" xfId="1196"/>
    <cellStyle name="Normal 5 2 2 2 5 3 2" xfId="2986"/>
    <cellStyle name="Normal 5 2 2 2 5 3 2 2" xfId="8262"/>
    <cellStyle name="Normal 5 2 2 2 5 3 3" xfId="4745"/>
    <cellStyle name="Normal 5 2 2 2 5 3 3 2" xfId="10018"/>
    <cellStyle name="Normal 5 2 2 2 5 3 4" xfId="6505"/>
    <cellStyle name="Normal 5 2 2 2 5 4" xfId="698"/>
    <cellStyle name="Normal 5 2 2 2 5 4 2" xfId="2488"/>
    <cellStyle name="Normal 5 2 2 2 5 4 2 2" xfId="7764"/>
    <cellStyle name="Normal 5 2 2 2 5 4 3" xfId="4247"/>
    <cellStyle name="Normal 5 2 2 2 5 4 3 2" xfId="9520"/>
    <cellStyle name="Normal 5 2 2 2 5 4 4" xfId="6007"/>
    <cellStyle name="Normal 5 2 2 2 5 5" xfId="1701"/>
    <cellStyle name="Normal 5 2 2 2 5 5 2" xfId="3486"/>
    <cellStyle name="Normal 5 2 2 2 5 5 2 2" xfId="8762"/>
    <cellStyle name="Normal 5 2 2 2 5 5 3" xfId="5245"/>
    <cellStyle name="Normal 5 2 2 2 5 5 3 2" xfId="10518"/>
    <cellStyle name="Normal 5 2 2 2 5 5 4" xfId="7005"/>
    <cellStyle name="Normal 5 2 2 2 5 6" xfId="1978"/>
    <cellStyle name="Normal 5 2 2 2 5 6 2" xfId="7261"/>
    <cellStyle name="Normal 5 2 2 2 5 7" xfId="3744"/>
    <cellStyle name="Normal 5 2 2 2 5 7 2" xfId="9017"/>
    <cellStyle name="Normal 5 2 2 2 5 8" xfId="5504"/>
    <cellStyle name="Normal 5 2 2 2 6" xfId="334"/>
    <cellStyle name="Normal 5 2 2 2 6 2" xfId="1345"/>
    <cellStyle name="Normal 5 2 2 2 6 2 2" xfId="3135"/>
    <cellStyle name="Normal 5 2 2 2 6 2 2 2" xfId="8411"/>
    <cellStyle name="Normal 5 2 2 2 6 2 3" xfId="4894"/>
    <cellStyle name="Normal 5 2 2 2 6 2 3 2" xfId="10167"/>
    <cellStyle name="Normal 5 2 2 2 6 2 4" xfId="6654"/>
    <cellStyle name="Normal 5 2 2 2 6 3" xfId="847"/>
    <cellStyle name="Normal 5 2 2 2 6 3 2" xfId="2637"/>
    <cellStyle name="Normal 5 2 2 2 6 3 2 2" xfId="7913"/>
    <cellStyle name="Normal 5 2 2 2 6 3 3" xfId="4396"/>
    <cellStyle name="Normal 5 2 2 2 6 3 3 2" xfId="9669"/>
    <cellStyle name="Normal 5 2 2 2 6 3 4" xfId="6156"/>
    <cellStyle name="Normal 5 2 2 2 6 4" xfId="2129"/>
    <cellStyle name="Normal 5 2 2 2 6 4 2" xfId="7410"/>
    <cellStyle name="Normal 5 2 2 2 6 5" xfId="3893"/>
    <cellStyle name="Normal 5 2 2 2 6 5 2" xfId="9166"/>
    <cellStyle name="Normal 5 2 2 2 6 6" xfId="5653"/>
    <cellStyle name="Normal 5 2 2 2 7" xfId="1096"/>
    <cellStyle name="Normal 5 2 2 2 7 2" xfId="2886"/>
    <cellStyle name="Normal 5 2 2 2 7 2 2" xfId="8162"/>
    <cellStyle name="Normal 5 2 2 2 7 3" xfId="4645"/>
    <cellStyle name="Normal 5 2 2 2 7 3 2" xfId="9918"/>
    <cellStyle name="Normal 5 2 2 2 7 4" xfId="6405"/>
    <cellStyle name="Normal 5 2 2 2 8" xfId="598"/>
    <cellStyle name="Normal 5 2 2 2 8 2" xfId="2388"/>
    <cellStyle name="Normal 5 2 2 2 8 2 2" xfId="7664"/>
    <cellStyle name="Normal 5 2 2 2 8 3" xfId="4147"/>
    <cellStyle name="Normal 5 2 2 2 8 3 2" xfId="9420"/>
    <cellStyle name="Normal 5 2 2 2 8 4" xfId="5907"/>
    <cellStyle name="Normal 5 2 2 2 9" xfId="1601"/>
    <cellStyle name="Normal 5 2 2 2 9 2" xfId="3386"/>
    <cellStyle name="Normal 5 2 2 2 9 2 2" xfId="8662"/>
    <cellStyle name="Normal 5 2 2 2 9 3" xfId="5145"/>
    <cellStyle name="Normal 5 2 2 2 9 3 2" xfId="10418"/>
    <cellStyle name="Normal 5 2 2 2 9 4" xfId="6905"/>
    <cellStyle name="Normal 5 2 2 3" xfId="128"/>
    <cellStyle name="Normal 5 2 2 3 10" xfId="5454"/>
    <cellStyle name="Normal 5 2 2 3 2" xfId="284"/>
    <cellStyle name="Normal 5 2 2 3 2 2" xfId="540"/>
    <cellStyle name="Normal 5 2 2 3 2 2 2" xfId="1551"/>
    <cellStyle name="Normal 5 2 2 3 2 2 2 2" xfId="3341"/>
    <cellStyle name="Normal 5 2 2 3 2 2 2 2 2" xfId="8617"/>
    <cellStyle name="Normal 5 2 2 3 2 2 2 3" xfId="5100"/>
    <cellStyle name="Normal 5 2 2 3 2 2 2 3 2" xfId="10373"/>
    <cellStyle name="Normal 5 2 2 3 2 2 2 4" xfId="6860"/>
    <cellStyle name="Normal 5 2 2 3 2 2 3" xfId="1053"/>
    <cellStyle name="Normal 5 2 2 3 2 2 3 2" xfId="2843"/>
    <cellStyle name="Normal 5 2 2 3 2 2 3 2 2" xfId="8119"/>
    <cellStyle name="Normal 5 2 2 3 2 2 3 3" xfId="4602"/>
    <cellStyle name="Normal 5 2 2 3 2 2 3 3 2" xfId="9875"/>
    <cellStyle name="Normal 5 2 2 3 2 2 3 4" xfId="6362"/>
    <cellStyle name="Normal 5 2 2 3 2 2 4" xfId="2335"/>
    <cellStyle name="Normal 5 2 2 3 2 2 4 2" xfId="7616"/>
    <cellStyle name="Normal 5 2 2 3 2 2 5" xfId="4099"/>
    <cellStyle name="Normal 5 2 2 3 2 2 5 2" xfId="9372"/>
    <cellStyle name="Normal 5 2 2 3 2 2 6" xfId="5859"/>
    <cellStyle name="Normal 5 2 2 3 2 3" xfId="1302"/>
    <cellStyle name="Normal 5 2 2 3 2 3 2" xfId="3092"/>
    <cellStyle name="Normal 5 2 2 3 2 3 2 2" xfId="8368"/>
    <cellStyle name="Normal 5 2 2 3 2 3 3" xfId="4851"/>
    <cellStyle name="Normal 5 2 2 3 2 3 3 2" xfId="10124"/>
    <cellStyle name="Normal 5 2 2 3 2 3 4" xfId="6611"/>
    <cellStyle name="Normal 5 2 2 3 2 4" xfId="804"/>
    <cellStyle name="Normal 5 2 2 3 2 4 2" xfId="2594"/>
    <cellStyle name="Normal 5 2 2 3 2 4 2 2" xfId="7870"/>
    <cellStyle name="Normal 5 2 2 3 2 4 3" xfId="4353"/>
    <cellStyle name="Normal 5 2 2 3 2 4 3 2" xfId="9626"/>
    <cellStyle name="Normal 5 2 2 3 2 4 4" xfId="6113"/>
    <cellStyle name="Normal 5 2 2 3 2 5" xfId="1807"/>
    <cellStyle name="Normal 5 2 2 3 2 5 2" xfId="3592"/>
    <cellStyle name="Normal 5 2 2 3 2 5 2 2" xfId="8868"/>
    <cellStyle name="Normal 5 2 2 3 2 5 3" xfId="5351"/>
    <cellStyle name="Normal 5 2 2 3 2 5 3 2" xfId="10624"/>
    <cellStyle name="Normal 5 2 2 3 2 5 4" xfId="7111"/>
    <cellStyle name="Normal 5 2 2 3 2 6" xfId="2084"/>
    <cellStyle name="Normal 5 2 2 3 2 6 2" xfId="7367"/>
    <cellStyle name="Normal 5 2 2 3 2 7" xfId="3850"/>
    <cellStyle name="Normal 5 2 2 3 2 7 2" xfId="9123"/>
    <cellStyle name="Normal 5 2 2 3 2 8" xfId="5610"/>
    <cellStyle name="Normal 5 2 2 3 3" xfId="192"/>
    <cellStyle name="Normal 5 2 2 3 3 2" xfId="448"/>
    <cellStyle name="Normal 5 2 2 3 3 2 2" xfId="1459"/>
    <cellStyle name="Normal 5 2 2 3 3 2 2 2" xfId="3249"/>
    <cellStyle name="Normal 5 2 2 3 3 2 2 2 2" xfId="8525"/>
    <cellStyle name="Normal 5 2 2 3 3 2 2 3" xfId="5008"/>
    <cellStyle name="Normal 5 2 2 3 3 2 2 3 2" xfId="10281"/>
    <cellStyle name="Normal 5 2 2 3 3 2 2 4" xfId="6768"/>
    <cellStyle name="Normal 5 2 2 3 3 2 3" xfId="961"/>
    <cellStyle name="Normal 5 2 2 3 3 2 3 2" xfId="2751"/>
    <cellStyle name="Normal 5 2 2 3 3 2 3 2 2" xfId="8027"/>
    <cellStyle name="Normal 5 2 2 3 3 2 3 3" xfId="4510"/>
    <cellStyle name="Normal 5 2 2 3 3 2 3 3 2" xfId="9783"/>
    <cellStyle name="Normal 5 2 2 3 3 2 3 4" xfId="6270"/>
    <cellStyle name="Normal 5 2 2 3 3 2 4" xfId="2243"/>
    <cellStyle name="Normal 5 2 2 3 3 2 4 2" xfId="7524"/>
    <cellStyle name="Normal 5 2 2 3 3 2 5" xfId="4007"/>
    <cellStyle name="Normal 5 2 2 3 3 2 5 2" xfId="9280"/>
    <cellStyle name="Normal 5 2 2 3 3 2 6" xfId="5767"/>
    <cellStyle name="Normal 5 2 2 3 3 3" xfId="1210"/>
    <cellStyle name="Normal 5 2 2 3 3 3 2" xfId="3000"/>
    <cellStyle name="Normal 5 2 2 3 3 3 2 2" xfId="8276"/>
    <cellStyle name="Normal 5 2 2 3 3 3 3" xfId="4759"/>
    <cellStyle name="Normal 5 2 2 3 3 3 3 2" xfId="10032"/>
    <cellStyle name="Normal 5 2 2 3 3 3 4" xfId="6519"/>
    <cellStyle name="Normal 5 2 2 3 3 4" xfId="712"/>
    <cellStyle name="Normal 5 2 2 3 3 4 2" xfId="2502"/>
    <cellStyle name="Normal 5 2 2 3 3 4 2 2" xfId="7778"/>
    <cellStyle name="Normal 5 2 2 3 3 4 3" xfId="4261"/>
    <cellStyle name="Normal 5 2 2 3 3 4 3 2" xfId="9534"/>
    <cellStyle name="Normal 5 2 2 3 3 4 4" xfId="6021"/>
    <cellStyle name="Normal 5 2 2 3 3 5" xfId="1715"/>
    <cellStyle name="Normal 5 2 2 3 3 5 2" xfId="3500"/>
    <cellStyle name="Normal 5 2 2 3 3 5 2 2" xfId="8776"/>
    <cellStyle name="Normal 5 2 2 3 3 5 3" xfId="5259"/>
    <cellStyle name="Normal 5 2 2 3 3 5 3 2" xfId="10532"/>
    <cellStyle name="Normal 5 2 2 3 3 5 4" xfId="7019"/>
    <cellStyle name="Normal 5 2 2 3 3 6" xfId="1992"/>
    <cellStyle name="Normal 5 2 2 3 3 6 2" xfId="7275"/>
    <cellStyle name="Normal 5 2 2 3 3 7" xfId="3758"/>
    <cellStyle name="Normal 5 2 2 3 3 7 2" xfId="9031"/>
    <cellStyle name="Normal 5 2 2 3 3 8" xfId="5518"/>
    <cellStyle name="Normal 5 2 2 3 4" xfId="384"/>
    <cellStyle name="Normal 5 2 2 3 4 2" xfId="1395"/>
    <cellStyle name="Normal 5 2 2 3 4 2 2" xfId="3185"/>
    <cellStyle name="Normal 5 2 2 3 4 2 2 2" xfId="8461"/>
    <cellStyle name="Normal 5 2 2 3 4 2 3" xfId="4944"/>
    <cellStyle name="Normal 5 2 2 3 4 2 3 2" xfId="10217"/>
    <cellStyle name="Normal 5 2 2 3 4 2 4" xfId="6704"/>
    <cellStyle name="Normal 5 2 2 3 4 3" xfId="897"/>
    <cellStyle name="Normal 5 2 2 3 4 3 2" xfId="2687"/>
    <cellStyle name="Normal 5 2 2 3 4 3 2 2" xfId="7963"/>
    <cellStyle name="Normal 5 2 2 3 4 3 3" xfId="4446"/>
    <cellStyle name="Normal 5 2 2 3 4 3 3 2" xfId="9719"/>
    <cellStyle name="Normal 5 2 2 3 4 3 4" xfId="6206"/>
    <cellStyle name="Normal 5 2 2 3 4 4" xfId="2179"/>
    <cellStyle name="Normal 5 2 2 3 4 4 2" xfId="7460"/>
    <cellStyle name="Normal 5 2 2 3 4 5" xfId="3943"/>
    <cellStyle name="Normal 5 2 2 3 4 5 2" xfId="9216"/>
    <cellStyle name="Normal 5 2 2 3 4 6" xfId="5703"/>
    <cellStyle name="Normal 5 2 2 3 5" xfId="1146"/>
    <cellStyle name="Normal 5 2 2 3 5 2" xfId="2936"/>
    <cellStyle name="Normal 5 2 2 3 5 2 2" xfId="8212"/>
    <cellStyle name="Normal 5 2 2 3 5 3" xfId="4695"/>
    <cellStyle name="Normal 5 2 2 3 5 3 2" xfId="9968"/>
    <cellStyle name="Normal 5 2 2 3 5 4" xfId="6455"/>
    <cellStyle name="Normal 5 2 2 3 6" xfId="648"/>
    <cellStyle name="Normal 5 2 2 3 6 2" xfId="2438"/>
    <cellStyle name="Normal 5 2 2 3 6 2 2" xfId="7714"/>
    <cellStyle name="Normal 5 2 2 3 6 3" xfId="4197"/>
    <cellStyle name="Normal 5 2 2 3 6 3 2" xfId="9470"/>
    <cellStyle name="Normal 5 2 2 3 6 4" xfId="5957"/>
    <cellStyle name="Normal 5 2 2 3 7" xfId="1651"/>
    <cellStyle name="Normal 5 2 2 3 7 2" xfId="3436"/>
    <cellStyle name="Normal 5 2 2 3 7 2 2" xfId="8712"/>
    <cellStyle name="Normal 5 2 2 3 7 3" xfId="5195"/>
    <cellStyle name="Normal 5 2 2 3 7 3 2" xfId="10468"/>
    <cellStyle name="Normal 5 2 2 3 7 4" xfId="6955"/>
    <cellStyle name="Normal 5 2 2 3 8" xfId="1928"/>
    <cellStyle name="Normal 5 2 2 3 8 2" xfId="7211"/>
    <cellStyle name="Normal 5 2 2 3 9" xfId="3694"/>
    <cellStyle name="Normal 5 2 2 3 9 2" xfId="8967"/>
    <cellStyle name="Normal 5 2 2 4" xfId="100"/>
    <cellStyle name="Normal 5 2 2 4 2" xfId="256"/>
    <cellStyle name="Normal 5 2 2 4 2 2" xfId="512"/>
    <cellStyle name="Normal 5 2 2 4 2 2 2" xfId="1523"/>
    <cellStyle name="Normal 5 2 2 4 2 2 2 2" xfId="3313"/>
    <cellStyle name="Normal 5 2 2 4 2 2 2 2 2" xfId="8589"/>
    <cellStyle name="Normal 5 2 2 4 2 2 2 3" xfId="5072"/>
    <cellStyle name="Normal 5 2 2 4 2 2 2 3 2" xfId="10345"/>
    <cellStyle name="Normal 5 2 2 4 2 2 2 4" xfId="6832"/>
    <cellStyle name="Normal 5 2 2 4 2 2 3" xfId="1025"/>
    <cellStyle name="Normal 5 2 2 4 2 2 3 2" xfId="2815"/>
    <cellStyle name="Normal 5 2 2 4 2 2 3 2 2" xfId="8091"/>
    <cellStyle name="Normal 5 2 2 4 2 2 3 3" xfId="4574"/>
    <cellStyle name="Normal 5 2 2 4 2 2 3 3 2" xfId="9847"/>
    <cellStyle name="Normal 5 2 2 4 2 2 3 4" xfId="6334"/>
    <cellStyle name="Normal 5 2 2 4 2 2 4" xfId="2307"/>
    <cellStyle name="Normal 5 2 2 4 2 2 4 2" xfId="7588"/>
    <cellStyle name="Normal 5 2 2 4 2 2 5" xfId="4071"/>
    <cellStyle name="Normal 5 2 2 4 2 2 5 2" xfId="9344"/>
    <cellStyle name="Normal 5 2 2 4 2 2 6" xfId="5831"/>
    <cellStyle name="Normal 5 2 2 4 2 3" xfId="1274"/>
    <cellStyle name="Normal 5 2 2 4 2 3 2" xfId="3064"/>
    <cellStyle name="Normal 5 2 2 4 2 3 2 2" xfId="8340"/>
    <cellStyle name="Normal 5 2 2 4 2 3 3" xfId="4823"/>
    <cellStyle name="Normal 5 2 2 4 2 3 3 2" xfId="10096"/>
    <cellStyle name="Normal 5 2 2 4 2 3 4" xfId="6583"/>
    <cellStyle name="Normal 5 2 2 4 2 4" xfId="776"/>
    <cellStyle name="Normal 5 2 2 4 2 4 2" xfId="2566"/>
    <cellStyle name="Normal 5 2 2 4 2 4 2 2" xfId="7842"/>
    <cellStyle name="Normal 5 2 2 4 2 4 3" xfId="4325"/>
    <cellStyle name="Normal 5 2 2 4 2 4 3 2" xfId="9598"/>
    <cellStyle name="Normal 5 2 2 4 2 4 4" xfId="6085"/>
    <cellStyle name="Normal 5 2 2 4 2 5" xfId="1779"/>
    <cellStyle name="Normal 5 2 2 4 2 5 2" xfId="3564"/>
    <cellStyle name="Normal 5 2 2 4 2 5 2 2" xfId="8840"/>
    <cellStyle name="Normal 5 2 2 4 2 5 3" xfId="5323"/>
    <cellStyle name="Normal 5 2 2 4 2 5 3 2" xfId="10596"/>
    <cellStyle name="Normal 5 2 2 4 2 5 4" xfId="7083"/>
    <cellStyle name="Normal 5 2 2 4 2 6" xfId="2056"/>
    <cellStyle name="Normal 5 2 2 4 2 6 2" xfId="7339"/>
    <cellStyle name="Normal 5 2 2 4 2 7" xfId="3822"/>
    <cellStyle name="Normal 5 2 2 4 2 7 2" xfId="9095"/>
    <cellStyle name="Normal 5 2 2 4 2 8" xfId="5582"/>
    <cellStyle name="Normal 5 2 2 4 3" xfId="356"/>
    <cellStyle name="Normal 5 2 2 4 3 2" xfId="1367"/>
    <cellStyle name="Normal 5 2 2 4 3 2 2" xfId="3157"/>
    <cellStyle name="Normal 5 2 2 4 3 2 2 2" xfId="8433"/>
    <cellStyle name="Normal 5 2 2 4 3 2 3" xfId="4916"/>
    <cellStyle name="Normal 5 2 2 4 3 2 3 2" xfId="10189"/>
    <cellStyle name="Normal 5 2 2 4 3 2 4" xfId="6676"/>
    <cellStyle name="Normal 5 2 2 4 3 3" xfId="869"/>
    <cellStyle name="Normal 5 2 2 4 3 3 2" xfId="2659"/>
    <cellStyle name="Normal 5 2 2 4 3 3 2 2" xfId="7935"/>
    <cellStyle name="Normal 5 2 2 4 3 3 3" xfId="4418"/>
    <cellStyle name="Normal 5 2 2 4 3 3 3 2" xfId="9691"/>
    <cellStyle name="Normal 5 2 2 4 3 3 4" xfId="6178"/>
    <cellStyle name="Normal 5 2 2 4 3 4" xfId="2151"/>
    <cellStyle name="Normal 5 2 2 4 3 4 2" xfId="7432"/>
    <cellStyle name="Normal 5 2 2 4 3 5" xfId="3915"/>
    <cellStyle name="Normal 5 2 2 4 3 5 2" xfId="9188"/>
    <cellStyle name="Normal 5 2 2 4 3 6" xfId="5675"/>
    <cellStyle name="Normal 5 2 2 4 4" xfId="1118"/>
    <cellStyle name="Normal 5 2 2 4 4 2" xfId="2908"/>
    <cellStyle name="Normal 5 2 2 4 4 2 2" xfId="8184"/>
    <cellStyle name="Normal 5 2 2 4 4 3" xfId="4667"/>
    <cellStyle name="Normal 5 2 2 4 4 3 2" xfId="9940"/>
    <cellStyle name="Normal 5 2 2 4 4 4" xfId="6427"/>
    <cellStyle name="Normal 5 2 2 4 5" xfId="620"/>
    <cellStyle name="Normal 5 2 2 4 5 2" xfId="2410"/>
    <cellStyle name="Normal 5 2 2 4 5 2 2" xfId="7686"/>
    <cellStyle name="Normal 5 2 2 4 5 3" xfId="4169"/>
    <cellStyle name="Normal 5 2 2 4 5 3 2" xfId="9442"/>
    <cellStyle name="Normal 5 2 2 4 5 4" xfId="5929"/>
    <cellStyle name="Normal 5 2 2 4 6" xfId="1623"/>
    <cellStyle name="Normal 5 2 2 4 6 2" xfId="3408"/>
    <cellStyle name="Normal 5 2 2 4 6 2 2" xfId="8684"/>
    <cellStyle name="Normal 5 2 2 4 6 3" xfId="5167"/>
    <cellStyle name="Normal 5 2 2 4 6 3 2" xfId="10440"/>
    <cellStyle name="Normal 5 2 2 4 6 4" xfId="6927"/>
    <cellStyle name="Normal 5 2 2 4 7" xfId="1900"/>
    <cellStyle name="Normal 5 2 2 4 7 2" xfId="7183"/>
    <cellStyle name="Normal 5 2 2 4 8" xfId="3666"/>
    <cellStyle name="Normal 5 2 2 4 8 2" xfId="8939"/>
    <cellStyle name="Normal 5 2 2 4 9" xfId="5426"/>
    <cellStyle name="Normal 5 2 2 5" xfId="220"/>
    <cellStyle name="Normal 5 2 2 5 2" xfId="476"/>
    <cellStyle name="Normal 5 2 2 5 2 2" xfId="1487"/>
    <cellStyle name="Normal 5 2 2 5 2 2 2" xfId="3277"/>
    <cellStyle name="Normal 5 2 2 5 2 2 2 2" xfId="8553"/>
    <cellStyle name="Normal 5 2 2 5 2 2 3" xfId="5036"/>
    <cellStyle name="Normal 5 2 2 5 2 2 3 2" xfId="10309"/>
    <cellStyle name="Normal 5 2 2 5 2 2 4" xfId="6796"/>
    <cellStyle name="Normal 5 2 2 5 2 3" xfId="989"/>
    <cellStyle name="Normal 5 2 2 5 2 3 2" xfId="2779"/>
    <cellStyle name="Normal 5 2 2 5 2 3 2 2" xfId="8055"/>
    <cellStyle name="Normal 5 2 2 5 2 3 3" xfId="4538"/>
    <cellStyle name="Normal 5 2 2 5 2 3 3 2" xfId="9811"/>
    <cellStyle name="Normal 5 2 2 5 2 3 4" xfId="6298"/>
    <cellStyle name="Normal 5 2 2 5 2 4" xfId="2271"/>
    <cellStyle name="Normal 5 2 2 5 2 4 2" xfId="7552"/>
    <cellStyle name="Normal 5 2 2 5 2 5" xfId="4035"/>
    <cellStyle name="Normal 5 2 2 5 2 5 2" xfId="9308"/>
    <cellStyle name="Normal 5 2 2 5 2 6" xfId="5795"/>
    <cellStyle name="Normal 5 2 2 5 3" xfId="1238"/>
    <cellStyle name="Normal 5 2 2 5 3 2" xfId="3028"/>
    <cellStyle name="Normal 5 2 2 5 3 2 2" xfId="8304"/>
    <cellStyle name="Normal 5 2 2 5 3 3" xfId="4787"/>
    <cellStyle name="Normal 5 2 2 5 3 3 2" xfId="10060"/>
    <cellStyle name="Normal 5 2 2 5 3 4" xfId="6547"/>
    <cellStyle name="Normal 5 2 2 5 4" xfId="740"/>
    <cellStyle name="Normal 5 2 2 5 4 2" xfId="2530"/>
    <cellStyle name="Normal 5 2 2 5 4 2 2" xfId="7806"/>
    <cellStyle name="Normal 5 2 2 5 4 3" xfId="4289"/>
    <cellStyle name="Normal 5 2 2 5 4 3 2" xfId="9562"/>
    <cellStyle name="Normal 5 2 2 5 4 4" xfId="6049"/>
    <cellStyle name="Normal 5 2 2 5 5" xfId="1743"/>
    <cellStyle name="Normal 5 2 2 5 5 2" xfId="3528"/>
    <cellStyle name="Normal 5 2 2 5 5 2 2" xfId="8804"/>
    <cellStyle name="Normal 5 2 2 5 5 3" xfId="5287"/>
    <cellStyle name="Normal 5 2 2 5 5 3 2" xfId="10560"/>
    <cellStyle name="Normal 5 2 2 5 5 4" xfId="7047"/>
    <cellStyle name="Normal 5 2 2 5 6" xfId="2020"/>
    <cellStyle name="Normal 5 2 2 5 6 2" xfId="7303"/>
    <cellStyle name="Normal 5 2 2 5 7" xfId="3786"/>
    <cellStyle name="Normal 5 2 2 5 7 2" xfId="9059"/>
    <cellStyle name="Normal 5 2 2 5 8" xfId="5546"/>
    <cellStyle name="Normal 5 2 2 6" xfId="164"/>
    <cellStyle name="Normal 5 2 2 6 2" xfId="420"/>
    <cellStyle name="Normal 5 2 2 6 2 2" xfId="1431"/>
    <cellStyle name="Normal 5 2 2 6 2 2 2" xfId="3221"/>
    <cellStyle name="Normal 5 2 2 6 2 2 2 2" xfId="8497"/>
    <cellStyle name="Normal 5 2 2 6 2 2 3" xfId="4980"/>
    <cellStyle name="Normal 5 2 2 6 2 2 3 2" xfId="10253"/>
    <cellStyle name="Normal 5 2 2 6 2 2 4" xfId="6740"/>
    <cellStyle name="Normal 5 2 2 6 2 3" xfId="933"/>
    <cellStyle name="Normal 5 2 2 6 2 3 2" xfId="2723"/>
    <cellStyle name="Normal 5 2 2 6 2 3 2 2" xfId="7999"/>
    <cellStyle name="Normal 5 2 2 6 2 3 3" xfId="4482"/>
    <cellStyle name="Normal 5 2 2 6 2 3 3 2" xfId="9755"/>
    <cellStyle name="Normal 5 2 2 6 2 3 4" xfId="6242"/>
    <cellStyle name="Normal 5 2 2 6 2 4" xfId="2215"/>
    <cellStyle name="Normal 5 2 2 6 2 4 2" xfId="7496"/>
    <cellStyle name="Normal 5 2 2 6 2 5" xfId="3979"/>
    <cellStyle name="Normal 5 2 2 6 2 5 2" xfId="9252"/>
    <cellStyle name="Normal 5 2 2 6 2 6" xfId="5739"/>
    <cellStyle name="Normal 5 2 2 6 3" xfId="1182"/>
    <cellStyle name="Normal 5 2 2 6 3 2" xfId="2972"/>
    <cellStyle name="Normal 5 2 2 6 3 2 2" xfId="8248"/>
    <cellStyle name="Normal 5 2 2 6 3 3" xfId="4731"/>
    <cellStyle name="Normal 5 2 2 6 3 3 2" xfId="10004"/>
    <cellStyle name="Normal 5 2 2 6 3 4" xfId="6491"/>
    <cellStyle name="Normal 5 2 2 6 4" xfId="684"/>
    <cellStyle name="Normal 5 2 2 6 4 2" xfId="2474"/>
    <cellStyle name="Normal 5 2 2 6 4 2 2" xfId="7750"/>
    <cellStyle name="Normal 5 2 2 6 4 3" xfId="4233"/>
    <cellStyle name="Normal 5 2 2 6 4 3 2" xfId="9506"/>
    <cellStyle name="Normal 5 2 2 6 4 4" xfId="5993"/>
    <cellStyle name="Normal 5 2 2 6 5" xfId="1687"/>
    <cellStyle name="Normal 5 2 2 6 5 2" xfId="3472"/>
    <cellStyle name="Normal 5 2 2 6 5 2 2" xfId="8748"/>
    <cellStyle name="Normal 5 2 2 6 5 3" xfId="5231"/>
    <cellStyle name="Normal 5 2 2 6 5 3 2" xfId="10504"/>
    <cellStyle name="Normal 5 2 2 6 5 4" xfId="6991"/>
    <cellStyle name="Normal 5 2 2 6 6" xfId="1964"/>
    <cellStyle name="Normal 5 2 2 6 6 2" xfId="7247"/>
    <cellStyle name="Normal 5 2 2 6 7" xfId="3730"/>
    <cellStyle name="Normal 5 2 2 6 7 2" xfId="9003"/>
    <cellStyle name="Normal 5 2 2 6 8" xfId="5490"/>
    <cellStyle name="Normal 5 2 2 7" xfId="320"/>
    <cellStyle name="Normal 5 2 2 7 2" xfId="1331"/>
    <cellStyle name="Normal 5 2 2 7 2 2" xfId="3121"/>
    <cellStyle name="Normal 5 2 2 7 2 2 2" xfId="8397"/>
    <cellStyle name="Normal 5 2 2 7 2 3" xfId="4880"/>
    <cellStyle name="Normal 5 2 2 7 2 3 2" xfId="10153"/>
    <cellStyle name="Normal 5 2 2 7 2 4" xfId="6640"/>
    <cellStyle name="Normal 5 2 2 7 3" xfId="833"/>
    <cellStyle name="Normal 5 2 2 7 3 2" xfId="2623"/>
    <cellStyle name="Normal 5 2 2 7 3 2 2" xfId="7899"/>
    <cellStyle name="Normal 5 2 2 7 3 3" xfId="4382"/>
    <cellStyle name="Normal 5 2 2 7 3 3 2" xfId="9655"/>
    <cellStyle name="Normal 5 2 2 7 3 4" xfId="6142"/>
    <cellStyle name="Normal 5 2 2 7 4" xfId="2115"/>
    <cellStyle name="Normal 5 2 2 7 4 2" xfId="7396"/>
    <cellStyle name="Normal 5 2 2 7 5" xfId="3879"/>
    <cellStyle name="Normal 5 2 2 7 5 2" xfId="9152"/>
    <cellStyle name="Normal 5 2 2 7 6" xfId="5639"/>
    <cellStyle name="Normal 5 2 2 8" xfId="1082"/>
    <cellStyle name="Normal 5 2 2 8 2" xfId="2872"/>
    <cellStyle name="Normal 5 2 2 8 2 2" xfId="8148"/>
    <cellStyle name="Normal 5 2 2 8 3" xfId="4631"/>
    <cellStyle name="Normal 5 2 2 8 3 2" xfId="9904"/>
    <cellStyle name="Normal 5 2 2 8 4" xfId="6391"/>
    <cellStyle name="Normal 5 2 2 9" xfId="584"/>
    <cellStyle name="Normal 5 2 2 9 2" xfId="2374"/>
    <cellStyle name="Normal 5 2 2 9 2 2" xfId="7650"/>
    <cellStyle name="Normal 5 2 2 9 3" xfId="4133"/>
    <cellStyle name="Normal 5 2 2 9 3 2" xfId="9406"/>
    <cellStyle name="Normal 5 2 2 9 4" xfId="5893"/>
    <cellStyle name="Normal 5 2 3" xfId="41"/>
    <cellStyle name="Normal 5 2 3 10" xfId="1863"/>
    <cellStyle name="Normal 5 2 3 10 2" xfId="7154"/>
    <cellStyle name="Normal 5 2 3 11" xfId="3637"/>
    <cellStyle name="Normal 5 2 3 11 2" xfId="8910"/>
    <cellStyle name="Normal 5 2 3 12" xfId="5397"/>
    <cellStyle name="Normal 5 2 3 2" xfId="135"/>
    <cellStyle name="Normal 5 2 3 2 10" xfId="5461"/>
    <cellStyle name="Normal 5 2 3 2 2" xfId="291"/>
    <cellStyle name="Normal 5 2 3 2 2 2" xfId="547"/>
    <cellStyle name="Normal 5 2 3 2 2 2 2" xfId="1558"/>
    <cellStyle name="Normal 5 2 3 2 2 2 2 2" xfId="3348"/>
    <cellStyle name="Normal 5 2 3 2 2 2 2 2 2" xfId="8624"/>
    <cellStyle name="Normal 5 2 3 2 2 2 2 3" xfId="5107"/>
    <cellStyle name="Normal 5 2 3 2 2 2 2 3 2" xfId="10380"/>
    <cellStyle name="Normal 5 2 3 2 2 2 2 4" xfId="6867"/>
    <cellStyle name="Normal 5 2 3 2 2 2 3" xfId="1060"/>
    <cellStyle name="Normal 5 2 3 2 2 2 3 2" xfId="2850"/>
    <cellStyle name="Normal 5 2 3 2 2 2 3 2 2" xfId="8126"/>
    <cellStyle name="Normal 5 2 3 2 2 2 3 3" xfId="4609"/>
    <cellStyle name="Normal 5 2 3 2 2 2 3 3 2" xfId="9882"/>
    <cellStyle name="Normal 5 2 3 2 2 2 3 4" xfId="6369"/>
    <cellStyle name="Normal 5 2 3 2 2 2 4" xfId="2342"/>
    <cellStyle name="Normal 5 2 3 2 2 2 4 2" xfId="7623"/>
    <cellStyle name="Normal 5 2 3 2 2 2 5" xfId="4106"/>
    <cellStyle name="Normal 5 2 3 2 2 2 5 2" xfId="9379"/>
    <cellStyle name="Normal 5 2 3 2 2 2 6" xfId="5866"/>
    <cellStyle name="Normal 5 2 3 2 2 3" xfId="1309"/>
    <cellStyle name="Normal 5 2 3 2 2 3 2" xfId="3099"/>
    <cellStyle name="Normal 5 2 3 2 2 3 2 2" xfId="8375"/>
    <cellStyle name="Normal 5 2 3 2 2 3 3" xfId="4858"/>
    <cellStyle name="Normal 5 2 3 2 2 3 3 2" xfId="10131"/>
    <cellStyle name="Normal 5 2 3 2 2 3 4" xfId="6618"/>
    <cellStyle name="Normal 5 2 3 2 2 4" xfId="811"/>
    <cellStyle name="Normal 5 2 3 2 2 4 2" xfId="2601"/>
    <cellStyle name="Normal 5 2 3 2 2 4 2 2" xfId="7877"/>
    <cellStyle name="Normal 5 2 3 2 2 4 3" xfId="4360"/>
    <cellStyle name="Normal 5 2 3 2 2 4 3 2" xfId="9633"/>
    <cellStyle name="Normal 5 2 3 2 2 4 4" xfId="6120"/>
    <cellStyle name="Normal 5 2 3 2 2 5" xfId="1814"/>
    <cellStyle name="Normal 5 2 3 2 2 5 2" xfId="3599"/>
    <cellStyle name="Normal 5 2 3 2 2 5 2 2" xfId="8875"/>
    <cellStyle name="Normal 5 2 3 2 2 5 3" xfId="5358"/>
    <cellStyle name="Normal 5 2 3 2 2 5 3 2" xfId="10631"/>
    <cellStyle name="Normal 5 2 3 2 2 5 4" xfId="7118"/>
    <cellStyle name="Normal 5 2 3 2 2 6" xfId="2091"/>
    <cellStyle name="Normal 5 2 3 2 2 6 2" xfId="7374"/>
    <cellStyle name="Normal 5 2 3 2 2 7" xfId="3857"/>
    <cellStyle name="Normal 5 2 3 2 2 7 2" xfId="9130"/>
    <cellStyle name="Normal 5 2 3 2 2 8" xfId="5617"/>
    <cellStyle name="Normal 5 2 3 2 3" xfId="199"/>
    <cellStyle name="Normal 5 2 3 2 3 2" xfId="455"/>
    <cellStyle name="Normal 5 2 3 2 3 2 2" xfId="1466"/>
    <cellStyle name="Normal 5 2 3 2 3 2 2 2" xfId="3256"/>
    <cellStyle name="Normal 5 2 3 2 3 2 2 2 2" xfId="8532"/>
    <cellStyle name="Normal 5 2 3 2 3 2 2 3" xfId="5015"/>
    <cellStyle name="Normal 5 2 3 2 3 2 2 3 2" xfId="10288"/>
    <cellStyle name="Normal 5 2 3 2 3 2 2 4" xfId="6775"/>
    <cellStyle name="Normal 5 2 3 2 3 2 3" xfId="968"/>
    <cellStyle name="Normal 5 2 3 2 3 2 3 2" xfId="2758"/>
    <cellStyle name="Normal 5 2 3 2 3 2 3 2 2" xfId="8034"/>
    <cellStyle name="Normal 5 2 3 2 3 2 3 3" xfId="4517"/>
    <cellStyle name="Normal 5 2 3 2 3 2 3 3 2" xfId="9790"/>
    <cellStyle name="Normal 5 2 3 2 3 2 3 4" xfId="6277"/>
    <cellStyle name="Normal 5 2 3 2 3 2 4" xfId="2250"/>
    <cellStyle name="Normal 5 2 3 2 3 2 4 2" xfId="7531"/>
    <cellStyle name="Normal 5 2 3 2 3 2 5" xfId="4014"/>
    <cellStyle name="Normal 5 2 3 2 3 2 5 2" xfId="9287"/>
    <cellStyle name="Normal 5 2 3 2 3 2 6" xfId="5774"/>
    <cellStyle name="Normal 5 2 3 2 3 3" xfId="1217"/>
    <cellStyle name="Normal 5 2 3 2 3 3 2" xfId="3007"/>
    <cellStyle name="Normal 5 2 3 2 3 3 2 2" xfId="8283"/>
    <cellStyle name="Normal 5 2 3 2 3 3 3" xfId="4766"/>
    <cellStyle name="Normal 5 2 3 2 3 3 3 2" xfId="10039"/>
    <cellStyle name="Normal 5 2 3 2 3 3 4" xfId="6526"/>
    <cellStyle name="Normal 5 2 3 2 3 4" xfId="719"/>
    <cellStyle name="Normal 5 2 3 2 3 4 2" xfId="2509"/>
    <cellStyle name="Normal 5 2 3 2 3 4 2 2" xfId="7785"/>
    <cellStyle name="Normal 5 2 3 2 3 4 3" xfId="4268"/>
    <cellStyle name="Normal 5 2 3 2 3 4 3 2" xfId="9541"/>
    <cellStyle name="Normal 5 2 3 2 3 4 4" xfId="6028"/>
    <cellStyle name="Normal 5 2 3 2 3 5" xfId="1722"/>
    <cellStyle name="Normal 5 2 3 2 3 5 2" xfId="3507"/>
    <cellStyle name="Normal 5 2 3 2 3 5 2 2" xfId="8783"/>
    <cellStyle name="Normal 5 2 3 2 3 5 3" xfId="5266"/>
    <cellStyle name="Normal 5 2 3 2 3 5 3 2" xfId="10539"/>
    <cellStyle name="Normal 5 2 3 2 3 5 4" xfId="7026"/>
    <cellStyle name="Normal 5 2 3 2 3 6" xfId="1999"/>
    <cellStyle name="Normal 5 2 3 2 3 6 2" xfId="7282"/>
    <cellStyle name="Normal 5 2 3 2 3 7" xfId="3765"/>
    <cellStyle name="Normal 5 2 3 2 3 7 2" xfId="9038"/>
    <cellStyle name="Normal 5 2 3 2 3 8" xfId="5525"/>
    <cellStyle name="Normal 5 2 3 2 4" xfId="391"/>
    <cellStyle name="Normal 5 2 3 2 4 2" xfId="1402"/>
    <cellStyle name="Normal 5 2 3 2 4 2 2" xfId="3192"/>
    <cellStyle name="Normal 5 2 3 2 4 2 2 2" xfId="8468"/>
    <cellStyle name="Normal 5 2 3 2 4 2 3" xfId="4951"/>
    <cellStyle name="Normal 5 2 3 2 4 2 3 2" xfId="10224"/>
    <cellStyle name="Normal 5 2 3 2 4 2 4" xfId="6711"/>
    <cellStyle name="Normal 5 2 3 2 4 3" xfId="904"/>
    <cellStyle name="Normal 5 2 3 2 4 3 2" xfId="2694"/>
    <cellStyle name="Normal 5 2 3 2 4 3 2 2" xfId="7970"/>
    <cellStyle name="Normal 5 2 3 2 4 3 3" xfId="4453"/>
    <cellStyle name="Normal 5 2 3 2 4 3 3 2" xfId="9726"/>
    <cellStyle name="Normal 5 2 3 2 4 3 4" xfId="6213"/>
    <cellStyle name="Normal 5 2 3 2 4 4" xfId="2186"/>
    <cellStyle name="Normal 5 2 3 2 4 4 2" xfId="7467"/>
    <cellStyle name="Normal 5 2 3 2 4 5" xfId="3950"/>
    <cellStyle name="Normal 5 2 3 2 4 5 2" xfId="9223"/>
    <cellStyle name="Normal 5 2 3 2 4 6" xfId="5710"/>
    <cellStyle name="Normal 5 2 3 2 5" xfId="1153"/>
    <cellStyle name="Normal 5 2 3 2 5 2" xfId="2943"/>
    <cellStyle name="Normal 5 2 3 2 5 2 2" xfId="8219"/>
    <cellStyle name="Normal 5 2 3 2 5 3" xfId="4702"/>
    <cellStyle name="Normal 5 2 3 2 5 3 2" xfId="9975"/>
    <cellStyle name="Normal 5 2 3 2 5 4" xfId="6462"/>
    <cellStyle name="Normal 5 2 3 2 6" xfId="655"/>
    <cellStyle name="Normal 5 2 3 2 6 2" xfId="2445"/>
    <cellStyle name="Normal 5 2 3 2 6 2 2" xfId="7721"/>
    <cellStyle name="Normal 5 2 3 2 6 3" xfId="4204"/>
    <cellStyle name="Normal 5 2 3 2 6 3 2" xfId="9477"/>
    <cellStyle name="Normal 5 2 3 2 6 4" xfId="5964"/>
    <cellStyle name="Normal 5 2 3 2 7" xfId="1658"/>
    <cellStyle name="Normal 5 2 3 2 7 2" xfId="3443"/>
    <cellStyle name="Normal 5 2 3 2 7 2 2" xfId="8719"/>
    <cellStyle name="Normal 5 2 3 2 7 3" xfId="5202"/>
    <cellStyle name="Normal 5 2 3 2 7 3 2" xfId="10475"/>
    <cellStyle name="Normal 5 2 3 2 7 4" xfId="6962"/>
    <cellStyle name="Normal 5 2 3 2 8" xfId="1935"/>
    <cellStyle name="Normal 5 2 3 2 8 2" xfId="7218"/>
    <cellStyle name="Normal 5 2 3 2 9" xfId="3701"/>
    <cellStyle name="Normal 5 2 3 2 9 2" xfId="8974"/>
    <cellStyle name="Normal 5 2 3 3" xfId="107"/>
    <cellStyle name="Normal 5 2 3 3 2" xfId="263"/>
    <cellStyle name="Normal 5 2 3 3 2 2" xfId="519"/>
    <cellStyle name="Normal 5 2 3 3 2 2 2" xfId="1530"/>
    <cellStyle name="Normal 5 2 3 3 2 2 2 2" xfId="3320"/>
    <cellStyle name="Normal 5 2 3 3 2 2 2 2 2" xfId="8596"/>
    <cellStyle name="Normal 5 2 3 3 2 2 2 3" xfId="5079"/>
    <cellStyle name="Normal 5 2 3 3 2 2 2 3 2" xfId="10352"/>
    <cellStyle name="Normal 5 2 3 3 2 2 2 4" xfId="6839"/>
    <cellStyle name="Normal 5 2 3 3 2 2 3" xfId="1032"/>
    <cellStyle name="Normal 5 2 3 3 2 2 3 2" xfId="2822"/>
    <cellStyle name="Normal 5 2 3 3 2 2 3 2 2" xfId="8098"/>
    <cellStyle name="Normal 5 2 3 3 2 2 3 3" xfId="4581"/>
    <cellStyle name="Normal 5 2 3 3 2 2 3 3 2" xfId="9854"/>
    <cellStyle name="Normal 5 2 3 3 2 2 3 4" xfId="6341"/>
    <cellStyle name="Normal 5 2 3 3 2 2 4" xfId="2314"/>
    <cellStyle name="Normal 5 2 3 3 2 2 4 2" xfId="7595"/>
    <cellStyle name="Normal 5 2 3 3 2 2 5" xfId="4078"/>
    <cellStyle name="Normal 5 2 3 3 2 2 5 2" xfId="9351"/>
    <cellStyle name="Normal 5 2 3 3 2 2 6" xfId="5838"/>
    <cellStyle name="Normal 5 2 3 3 2 3" xfId="1281"/>
    <cellStyle name="Normal 5 2 3 3 2 3 2" xfId="3071"/>
    <cellStyle name="Normal 5 2 3 3 2 3 2 2" xfId="8347"/>
    <cellStyle name="Normal 5 2 3 3 2 3 3" xfId="4830"/>
    <cellStyle name="Normal 5 2 3 3 2 3 3 2" xfId="10103"/>
    <cellStyle name="Normal 5 2 3 3 2 3 4" xfId="6590"/>
    <cellStyle name="Normal 5 2 3 3 2 4" xfId="783"/>
    <cellStyle name="Normal 5 2 3 3 2 4 2" xfId="2573"/>
    <cellStyle name="Normal 5 2 3 3 2 4 2 2" xfId="7849"/>
    <cellStyle name="Normal 5 2 3 3 2 4 3" xfId="4332"/>
    <cellStyle name="Normal 5 2 3 3 2 4 3 2" xfId="9605"/>
    <cellStyle name="Normal 5 2 3 3 2 4 4" xfId="6092"/>
    <cellStyle name="Normal 5 2 3 3 2 5" xfId="1786"/>
    <cellStyle name="Normal 5 2 3 3 2 5 2" xfId="3571"/>
    <cellStyle name="Normal 5 2 3 3 2 5 2 2" xfId="8847"/>
    <cellStyle name="Normal 5 2 3 3 2 5 3" xfId="5330"/>
    <cellStyle name="Normal 5 2 3 3 2 5 3 2" xfId="10603"/>
    <cellStyle name="Normal 5 2 3 3 2 5 4" xfId="7090"/>
    <cellStyle name="Normal 5 2 3 3 2 6" xfId="2063"/>
    <cellStyle name="Normal 5 2 3 3 2 6 2" xfId="7346"/>
    <cellStyle name="Normal 5 2 3 3 2 7" xfId="3829"/>
    <cellStyle name="Normal 5 2 3 3 2 7 2" xfId="9102"/>
    <cellStyle name="Normal 5 2 3 3 2 8" xfId="5589"/>
    <cellStyle name="Normal 5 2 3 3 3" xfId="363"/>
    <cellStyle name="Normal 5 2 3 3 3 2" xfId="1374"/>
    <cellStyle name="Normal 5 2 3 3 3 2 2" xfId="3164"/>
    <cellStyle name="Normal 5 2 3 3 3 2 2 2" xfId="8440"/>
    <cellStyle name="Normal 5 2 3 3 3 2 3" xfId="4923"/>
    <cellStyle name="Normal 5 2 3 3 3 2 3 2" xfId="10196"/>
    <cellStyle name="Normal 5 2 3 3 3 2 4" xfId="6683"/>
    <cellStyle name="Normal 5 2 3 3 3 3" xfId="876"/>
    <cellStyle name="Normal 5 2 3 3 3 3 2" xfId="2666"/>
    <cellStyle name="Normal 5 2 3 3 3 3 2 2" xfId="7942"/>
    <cellStyle name="Normal 5 2 3 3 3 3 3" xfId="4425"/>
    <cellStyle name="Normal 5 2 3 3 3 3 3 2" xfId="9698"/>
    <cellStyle name="Normal 5 2 3 3 3 3 4" xfId="6185"/>
    <cellStyle name="Normal 5 2 3 3 3 4" xfId="2158"/>
    <cellStyle name="Normal 5 2 3 3 3 4 2" xfId="7439"/>
    <cellStyle name="Normal 5 2 3 3 3 5" xfId="3922"/>
    <cellStyle name="Normal 5 2 3 3 3 5 2" xfId="9195"/>
    <cellStyle name="Normal 5 2 3 3 3 6" xfId="5682"/>
    <cellStyle name="Normal 5 2 3 3 4" xfId="1125"/>
    <cellStyle name="Normal 5 2 3 3 4 2" xfId="2915"/>
    <cellStyle name="Normal 5 2 3 3 4 2 2" xfId="8191"/>
    <cellStyle name="Normal 5 2 3 3 4 3" xfId="4674"/>
    <cellStyle name="Normal 5 2 3 3 4 3 2" xfId="9947"/>
    <cellStyle name="Normal 5 2 3 3 4 4" xfId="6434"/>
    <cellStyle name="Normal 5 2 3 3 5" xfId="627"/>
    <cellStyle name="Normal 5 2 3 3 5 2" xfId="2417"/>
    <cellStyle name="Normal 5 2 3 3 5 2 2" xfId="7693"/>
    <cellStyle name="Normal 5 2 3 3 5 3" xfId="4176"/>
    <cellStyle name="Normal 5 2 3 3 5 3 2" xfId="9449"/>
    <cellStyle name="Normal 5 2 3 3 5 4" xfId="5936"/>
    <cellStyle name="Normal 5 2 3 3 6" xfId="1630"/>
    <cellStyle name="Normal 5 2 3 3 6 2" xfId="3415"/>
    <cellStyle name="Normal 5 2 3 3 6 2 2" xfId="8691"/>
    <cellStyle name="Normal 5 2 3 3 6 3" xfId="5174"/>
    <cellStyle name="Normal 5 2 3 3 6 3 2" xfId="10447"/>
    <cellStyle name="Normal 5 2 3 3 6 4" xfId="6934"/>
    <cellStyle name="Normal 5 2 3 3 7" xfId="1907"/>
    <cellStyle name="Normal 5 2 3 3 7 2" xfId="7190"/>
    <cellStyle name="Normal 5 2 3 3 8" xfId="3673"/>
    <cellStyle name="Normal 5 2 3 3 8 2" xfId="8946"/>
    <cellStyle name="Normal 5 2 3 3 9" xfId="5433"/>
    <cellStyle name="Normal 5 2 3 4" xfId="227"/>
    <cellStyle name="Normal 5 2 3 4 2" xfId="483"/>
    <cellStyle name="Normal 5 2 3 4 2 2" xfId="1494"/>
    <cellStyle name="Normal 5 2 3 4 2 2 2" xfId="3284"/>
    <cellStyle name="Normal 5 2 3 4 2 2 2 2" xfId="8560"/>
    <cellStyle name="Normal 5 2 3 4 2 2 3" xfId="5043"/>
    <cellStyle name="Normal 5 2 3 4 2 2 3 2" xfId="10316"/>
    <cellStyle name="Normal 5 2 3 4 2 2 4" xfId="6803"/>
    <cellStyle name="Normal 5 2 3 4 2 3" xfId="996"/>
    <cellStyle name="Normal 5 2 3 4 2 3 2" xfId="2786"/>
    <cellStyle name="Normal 5 2 3 4 2 3 2 2" xfId="8062"/>
    <cellStyle name="Normal 5 2 3 4 2 3 3" xfId="4545"/>
    <cellStyle name="Normal 5 2 3 4 2 3 3 2" xfId="9818"/>
    <cellStyle name="Normal 5 2 3 4 2 3 4" xfId="6305"/>
    <cellStyle name="Normal 5 2 3 4 2 4" xfId="2278"/>
    <cellStyle name="Normal 5 2 3 4 2 4 2" xfId="7559"/>
    <cellStyle name="Normal 5 2 3 4 2 5" xfId="4042"/>
    <cellStyle name="Normal 5 2 3 4 2 5 2" xfId="9315"/>
    <cellStyle name="Normal 5 2 3 4 2 6" xfId="5802"/>
    <cellStyle name="Normal 5 2 3 4 3" xfId="1245"/>
    <cellStyle name="Normal 5 2 3 4 3 2" xfId="3035"/>
    <cellStyle name="Normal 5 2 3 4 3 2 2" xfId="8311"/>
    <cellStyle name="Normal 5 2 3 4 3 3" xfId="4794"/>
    <cellStyle name="Normal 5 2 3 4 3 3 2" xfId="10067"/>
    <cellStyle name="Normal 5 2 3 4 3 4" xfId="6554"/>
    <cellStyle name="Normal 5 2 3 4 4" xfId="747"/>
    <cellStyle name="Normal 5 2 3 4 4 2" xfId="2537"/>
    <cellStyle name="Normal 5 2 3 4 4 2 2" xfId="7813"/>
    <cellStyle name="Normal 5 2 3 4 4 3" xfId="4296"/>
    <cellStyle name="Normal 5 2 3 4 4 3 2" xfId="9569"/>
    <cellStyle name="Normal 5 2 3 4 4 4" xfId="6056"/>
    <cellStyle name="Normal 5 2 3 4 5" xfId="1750"/>
    <cellStyle name="Normal 5 2 3 4 5 2" xfId="3535"/>
    <cellStyle name="Normal 5 2 3 4 5 2 2" xfId="8811"/>
    <cellStyle name="Normal 5 2 3 4 5 3" xfId="5294"/>
    <cellStyle name="Normal 5 2 3 4 5 3 2" xfId="10567"/>
    <cellStyle name="Normal 5 2 3 4 5 4" xfId="7054"/>
    <cellStyle name="Normal 5 2 3 4 6" xfId="2027"/>
    <cellStyle name="Normal 5 2 3 4 6 2" xfId="7310"/>
    <cellStyle name="Normal 5 2 3 4 7" xfId="3793"/>
    <cellStyle name="Normal 5 2 3 4 7 2" xfId="9066"/>
    <cellStyle name="Normal 5 2 3 4 8" xfId="5553"/>
    <cellStyle name="Normal 5 2 3 5" xfId="171"/>
    <cellStyle name="Normal 5 2 3 5 2" xfId="427"/>
    <cellStyle name="Normal 5 2 3 5 2 2" xfId="1438"/>
    <cellStyle name="Normal 5 2 3 5 2 2 2" xfId="3228"/>
    <cellStyle name="Normal 5 2 3 5 2 2 2 2" xfId="8504"/>
    <cellStyle name="Normal 5 2 3 5 2 2 3" xfId="4987"/>
    <cellStyle name="Normal 5 2 3 5 2 2 3 2" xfId="10260"/>
    <cellStyle name="Normal 5 2 3 5 2 2 4" xfId="6747"/>
    <cellStyle name="Normal 5 2 3 5 2 3" xfId="940"/>
    <cellStyle name="Normal 5 2 3 5 2 3 2" xfId="2730"/>
    <cellStyle name="Normal 5 2 3 5 2 3 2 2" xfId="8006"/>
    <cellStyle name="Normal 5 2 3 5 2 3 3" xfId="4489"/>
    <cellStyle name="Normal 5 2 3 5 2 3 3 2" xfId="9762"/>
    <cellStyle name="Normal 5 2 3 5 2 3 4" xfId="6249"/>
    <cellStyle name="Normal 5 2 3 5 2 4" xfId="2222"/>
    <cellStyle name="Normal 5 2 3 5 2 4 2" xfId="7503"/>
    <cellStyle name="Normal 5 2 3 5 2 5" xfId="3986"/>
    <cellStyle name="Normal 5 2 3 5 2 5 2" xfId="9259"/>
    <cellStyle name="Normal 5 2 3 5 2 6" xfId="5746"/>
    <cellStyle name="Normal 5 2 3 5 3" xfId="1189"/>
    <cellStyle name="Normal 5 2 3 5 3 2" xfId="2979"/>
    <cellStyle name="Normal 5 2 3 5 3 2 2" xfId="8255"/>
    <cellStyle name="Normal 5 2 3 5 3 3" xfId="4738"/>
    <cellStyle name="Normal 5 2 3 5 3 3 2" xfId="10011"/>
    <cellStyle name="Normal 5 2 3 5 3 4" xfId="6498"/>
    <cellStyle name="Normal 5 2 3 5 4" xfId="691"/>
    <cellStyle name="Normal 5 2 3 5 4 2" xfId="2481"/>
    <cellStyle name="Normal 5 2 3 5 4 2 2" xfId="7757"/>
    <cellStyle name="Normal 5 2 3 5 4 3" xfId="4240"/>
    <cellStyle name="Normal 5 2 3 5 4 3 2" xfId="9513"/>
    <cellStyle name="Normal 5 2 3 5 4 4" xfId="6000"/>
    <cellStyle name="Normal 5 2 3 5 5" xfId="1694"/>
    <cellStyle name="Normal 5 2 3 5 5 2" xfId="3479"/>
    <cellStyle name="Normal 5 2 3 5 5 2 2" xfId="8755"/>
    <cellStyle name="Normal 5 2 3 5 5 3" xfId="5238"/>
    <cellStyle name="Normal 5 2 3 5 5 3 2" xfId="10511"/>
    <cellStyle name="Normal 5 2 3 5 5 4" xfId="6998"/>
    <cellStyle name="Normal 5 2 3 5 6" xfId="1971"/>
    <cellStyle name="Normal 5 2 3 5 6 2" xfId="7254"/>
    <cellStyle name="Normal 5 2 3 5 7" xfId="3737"/>
    <cellStyle name="Normal 5 2 3 5 7 2" xfId="9010"/>
    <cellStyle name="Normal 5 2 3 5 8" xfId="5497"/>
    <cellStyle name="Normal 5 2 3 6" xfId="327"/>
    <cellStyle name="Normal 5 2 3 6 2" xfId="1338"/>
    <cellStyle name="Normal 5 2 3 6 2 2" xfId="3128"/>
    <cellStyle name="Normal 5 2 3 6 2 2 2" xfId="8404"/>
    <cellStyle name="Normal 5 2 3 6 2 3" xfId="4887"/>
    <cellStyle name="Normal 5 2 3 6 2 3 2" xfId="10160"/>
    <cellStyle name="Normal 5 2 3 6 2 4" xfId="6647"/>
    <cellStyle name="Normal 5 2 3 6 3" xfId="840"/>
    <cellStyle name="Normal 5 2 3 6 3 2" xfId="2630"/>
    <cellStyle name="Normal 5 2 3 6 3 2 2" xfId="7906"/>
    <cellStyle name="Normal 5 2 3 6 3 3" xfId="4389"/>
    <cellStyle name="Normal 5 2 3 6 3 3 2" xfId="9662"/>
    <cellStyle name="Normal 5 2 3 6 3 4" xfId="6149"/>
    <cellStyle name="Normal 5 2 3 6 4" xfId="2122"/>
    <cellStyle name="Normal 5 2 3 6 4 2" xfId="7403"/>
    <cellStyle name="Normal 5 2 3 6 5" xfId="3886"/>
    <cellStyle name="Normal 5 2 3 6 5 2" xfId="9159"/>
    <cellStyle name="Normal 5 2 3 6 6" xfId="5646"/>
    <cellStyle name="Normal 5 2 3 7" xfId="1089"/>
    <cellStyle name="Normal 5 2 3 7 2" xfId="2879"/>
    <cellStyle name="Normal 5 2 3 7 2 2" xfId="8155"/>
    <cellStyle name="Normal 5 2 3 7 3" xfId="4638"/>
    <cellStyle name="Normal 5 2 3 7 3 2" xfId="9911"/>
    <cellStyle name="Normal 5 2 3 7 4" xfId="6398"/>
    <cellStyle name="Normal 5 2 3 8" xfId="591"/>
    <cellStyle name="Normal 5 2 3 8 2" xfId="2381"/>
    <cellStyle name="Normal 5 2 3 8 2 2" xfId="7657"/>
    <cellStyle name="Normal 5 2 3 8 3" xfId="4140"/>
    <cellStyle name="Normal 5 2 3 8 3 2" xfId="9413"/>
    <cellStyle name="Normal 5 2 3 8 4" xfId="5900"/>
    <cellStyle name="Normal 5 2 3 9" xfId="1594"/>
    <cellStyle name="Normal 5 2 3 9 2" xfId="3379"/>
    <cellStyle name="Normal 5 2 3 9 2 2" xfId="8655"/>
    <cellStyle name="Normal 5 2 3 9 3" xfId="5138"/>
    <cellStyle name="Normal 5 2 3 9 3 2" xfId="10411"/>
    <cellStyle name="Normal 5 2 3 9 4" xfId="6898"/>
    <cellStyle name="Normal 5 2 4" xfId="89"/>
    <cellStyle name="Normal 5 2 4 10" xfId="5419"/>
    <cellStyle name="Normal 5 2 4 2" xfId="249"/>
    <cellStyle name="Normal 5 2 4 2 2" xfId="505"/>
    <cellStyle name="Normal 5 2 4 2 2 2" xfId="1516"/>
    <cellStyle name="Normal 5 2 4 2 2 2 2" xfId="3306"/>
    <cellStyle name="Normal 5 2 4 2 2 2 2 2" xfId="8582"/>
    <cellStyle name="Normal 5 2 4 2 2 2 3" xfId="5065"/>
    <cellStyle name="Normal 5 2 4 2 2 2 3 2" xfId="10338"/>
    <cellStyle name="Normal 5 2 4 2 2 2 4" xfId="6825"/>
    <cellStyle name="Normal 5 2 4 2 2 3" xfId="1018"/>
    <cellStyle name="Normal 5 2 4 2 2 3 2" xfId="2808"/>
    <cellStyle name="Normal 5 2 4 2 2 3 2 2" xfId="8084"/>
    <cellStyle name="Normal 5 2 4 2 2 3 3" xfId="4567"/>
    <cellStyle name="Normal 5 2 4 2 2 3 3 2" xfId="9840"/>
    <cellStyle name="Normal 5 2 4 2 2 3 4" xfId="6327"/>
    <cellStyle name="Normal 5 2 4 2 2 4" xfId="2300"/>
    <cellStyle name="Normal 5 2 4 2 2 4 2" xfId="7581"/>
    <cellStyle name="Normal 5 2 4 2 2 5" xfId="4064"/>
    <cellStyle name="Normal 5 2 4 2 2 5 2" xfId="9337"/>
    <cellStyle name="Normal 5 2 4 2 2 6" xfId="5824"/>
    <cellStyle name="Normal 5 2 4 2 3" xfId="1267"/>
    <cellStyle name="Normal 5 2 4 2 3 2" xfId="3057"/>
    <cellStyle name="Normal 5 2 4 2 3 2 2" xfId="8333"/>
    <cellStyle name="Normal 5 2 4 2 3 3" xfId="4816"/>
    <cellStyle name="Normal 5 2 4 2 3 3 2" xfId="10089"/>
    <cellStyle name="Normal 5 2 4 2 3 4" xfId="6576"/>
    <cellStyle name="Normal 5 2 4 2 4" xfId="769"/>
    <cellStyle name="Normal 5 2 4 2 4 2" xfId="2559"/>
    <cellStyle name="Normal 5 2 4 2 4 2 2" xfId="7835"/>
    <cellStyle name="Normal 5 2 4 2 4 3" xfId="4318"/>
    <cellStyle name="Normal 5 2 4 2 4 3 2" xfId="9591"/>
    <cellStyle name="Normal 5 2 4 2 4 4" xfId="6078"/>
    <cellStyle name="Normal 5 2 4 2 5" xfId="1772"/>
    <cellStyle name="Normal 5 2 4 2 5 2" xfId="3557"/>
    <cellStyle name="Normal 5 2 4 2 5 2 2" xfId="8833"/>
    <cellStyle name="Normal 5 2 4 2 5 3" xfId="5316"/>
    <cellStyle name="Normal 5 2 4 2 5 3 2" xfId="10589"/>
    <cellStyle name="Normal 5 2 4 2 5 4" xfId="7076"/>
    <cellStyle name="Normal 5 2 4 2 6" xfId="2049"/>
    <cellStyle name="Normal 5 2 4 2 6 2" xfId="7332"/>
    <cellStyle name="Normal 5 2 4 2 7" xfId="3815"/>
    <cellStyle name="Normal 5 2 4 2 7 2" xfId="9088"/>
    <cellStyle name="Normal 5 2 4 2 8" xfId="5575"/>
    <cellStyle name="Normal 5 2 4 3" xfId="157"/>
    <cellStyle name="Normal 5 2 4 3 2" xfId="413"/>
    <cellStyle name="Normal 5 2 4 3 2 2" xfId="1424"/>
    <cellStyle name="Normal 5 2 4 3 2 2 2" xfId="3214"/>
    <cellStyle name="Normal 5 2 4 3 2 2 2 2" xfId="8490"/>
    <cellStyle name="Normal 5 2 4 3 2 2 3" xfId="4973"/>
    <cellStyle name="Normal 5 2 4 3 2 2 3 2" xfId="10246"/>
    <cellStyle name="Normal 5 2 4 3 2 2 4" xfId="6733"/>
    <cellStyle name="Normal 5 2 4 3 2 3" xfId="926"/>
    <cellStyle name="Normal 5 2 4 3 2 3 2" xfId="2716"/>
    <cellStyle name="Normal 5 2 4 3 2 3 2 2" xfId="7992"/>
    <cellStyle name="Normal 5 2 4 3 2 3 3" xfId="4475"/>
    <cellStyle name="Normal 5 2 4 3 2 3 3 2" xfId="9748"/>
    <cellStyle name="Normal 5 2 4 3 2 3 4" xfId="6235"/>
    <cellStyle name="Normal 5 2 4 3 2 4" xfId="2208"/>
    <cellStyle name="Normal 5 2 4 3 2 4 2" xfId="7489"/>
    <cellStyle name="Normal 5 2 4 3 2 5" xfId="3972"/>
    <cellStyle name="Normal 5 2 4 3 2 5 2" xfId="9245"/>
    <cellStyle name="Normal 5 2 4 3 2 6" xfId="5732"/>
    <cellStyle name="Normal 5 2 4 3 3" xfId="1175"/>
    <cellStyle name="Normal 5 2 4 3 3 2" xfId="2965"/>
    <cellStyle name="Normal 5 2 4 3 3 2 2" xfId="8241"/>
    <cellStyle name="Normal 5 2 4 3 3 3" xfId="4724"/>
    <cellStyle name="Normal 5 2 4 3 3 3 2" xfId="9997"/>
    <cellStyle name="Normal 5 2 4 3 3 4" xfId="6484"/>
    <cellStyle name="Normal 5 2 4 3 4" xfId="677"/>
    <cellStyle name="Normal 5 2 4 3 4 2" xfId="2467"/>
    <cellStyle name="Normal 5 2 4 3 4 2 2" xfId="7743"/>
    <cellStyle name="Normal 5 2 4 3 4 3" xfId="4226"/>
    <cellStyle name="Normal 5 2 4 3 4 3 2" xfId="9499"/>
    <cellStyle name="Normal 5 2 4 3 4 4" xfId="5986"/>
    <cellStyle name="Normal 5 2 4 3 5" xfId="1680"/>
    <cellStyle name="Normal 5 2 4 3 5 2" xfId="3465"/>
    <cellStyle name="Normal 5 2 4 3 5 2 2" xfId="8741"/>
    <cellStyle name="Normal 5 2 4 3 5 3" xfId="5224"/>
    <cellStyle name="Normal 5 2 4 3 5 3 2" xfId="10497"/>
    <cellStyle name="Normal 5 2 4 3 5 4" xfId="6984"/>
    <cellStyle name="Normal 5 2 4 3 6" xfId="1957"/>
    <cellStyle name="Normal 5 2 4 3 6 2" xfId="7240"/>
    <cellStyle name="Normal 5 2 4 3 7" xfId="3723"/>
    <cellStyle name="Normal 5 2 4 3 7 2" xfId="8996"/>
    <cellStyle name="Normal 5 2 4 3 8" xfId="5483"/>
    <cellStyle name="Normal 5 2 4 4" xfId="349"/>
    <cellStyle name="Normal 5 2 4 4 2" xfId="1360"/>
    <cellStyle name="Normal 5 2 4 4 2 2" xfId="3150"/>
    <cellStyle name="Normal 5 2 4 4 2 2 2" xfId="8426"/>
    <cellStyle name="Normal 5 2 4 4 2 3" xfId="4909"/>
    <cellStyle name="Normal 5 2 4 4 2 3 2" xfId="10182"/>
    <cellStyle name="Normal 5 2 4 4 2 4" xfId="6669"/>
    <cellStyle name="Normal 5 2 4 4 3" xfId="862"/>
    <cellStyle name="Normal 5 2 4 4 3 2" xfId="2652"/>
    <cellStyle name="Normal 5 2 4 4 3 2 2" xfId="7928"/>
    <cellStyle name="Normal 5 2 4 4 3 3" xfId="4411"/>
    <cellStyle name="Normal 5 2 4 4 3 3 2" xfId="9684"/>
    <cellStyle name="Normal 5 2 4 4 3 4" xfId="6171"/>
    <cellStyle name="Normal 5 2 4 4 4" xfId="2144"/>
    <cellStyle name="Normal 5 2 4 4 4 2" xfId="7425"/>
    <cellStyle name="Normal 5 2 4 4 5" xfId="3908"/>
    <cellStyle name="Normal 5 2 4 4 5 2" xfId="9181"/>
    <cellStyle name="Normal 5 2 4 4 6" xfId="5668"/>
    <cellStyle name="Normal 5 2 4 5" xfId="1111"/>
    <cellStyle name="Normal 5 2 4 5 2" xfId="2901"/>
    <cellStyle name="Normal 5 2 4 5 2 2" xfId="8177"/>
    <cellStyle name="Normal 5 2 4 5 3" xfId="4660"/>
    <cellStyle name="Normal 5 2 4 5 3 2" xfId="9933"/>
    <cellStyle name="Normal 5 2 4 5 4" xfId="6420"/>
    <cellStyle name="Normal 5 2 4 6" xfId="613"/>
    <cellStyle name="Normal 5 2 4 6 2" xfId="2403"/>
    <cellStyle name="Normal 5 2 4 6 2 2" xfId="7679"/>
    <cellStyle name="Normal 5 2 4 6 3" xfId="4162"/>
    <cellStyle name="Normal 5 2 4 6 3 2" xfId="9435"/>
    <cellStyle name="Normal 5 2 4 6 4" xfId="5922"/>
    <cellStyle name="Normal 5 2 4 7" xfId="1616"/>
    <cellStyle name="Normal 5 2 4 7 2" xfId="3401"/>
    <cellStyle name="Normal 5 2 4 7 2 2" xfId="8677"/>
    <cellStyle name="Normal 5 2 4 7 3" xfId="5160"/>
    <cellStyle name="Normal 5 2 4 7 3 2" xfId="10433"/>
    <cellStyle name="Normal 5 2 4 7 4" xfId="6920"/>
    <cellStyle name="Normal 5 2 4 8" xfId="1893"/>
    <cellStyle name="Normal 5 2 4 8 2" xfId="7176"/>
    <cellStyle name="Normal 5 2 4 9" xfId="3659"/>
    <cellStyle name="Normal 5 2 4 9 2" xfId="8932"/>
    <cellStyle name="Normal 5 2 5" xfId="121"/>
    <cellStyle name="Normal 5 2 5 10" xfId="5447"/>
    <cellStyle name="Normal 5 2 5 2" xfId="277"/>
    <cellStyle name="Normal 5 2 5 2 2" xfId="533"/>
    <cellStyle name="Normal 5 2 5 2 2 2" xfId="1544"/>
    <cellStyle name="Normal 5 2 5 2 2 2 2" xfId="3334"/>
    <cellStyle name="Normal 5 2 5 2 2 2 2 2" xfId="8610"/>
    <cellStyle name="Normal 5 2 5 2 2 2 3" xfId="5093"/>
    <cellStyle name="Normal 5 2 5 2 2 2 3 2" xfId="10366"/>
    <cellStyle name="Normal 5 2 5 2 2 2 4" xfId="6853"/>
    <cellStyle name="Normal 5 2 5 2 2 3" xfId="1046"/>
    <cellStyle name="Normal 5 2 5 2 2 3 2" xfId="2836"/>
    <cellStyle name="Normal 5 2 5 2 2 3 2 2" xfId="8112"/>
    <cellStyle name="Normal 5 2 5 2 2 3 3" xfId="4595"/>
    <cellStyle name="Normal 5 2 5 2 2 3 3 2" xfId="9868"/>
    <cellStyle name="Normal 5 2 5 2 2 3 4" xfId="6355"/>
    <cellStyle name="Normal 5 2 5 2 2 4" xfId="2328"/>
    <cellStyle name="Normal 5 2 5 2 2 4 2" xfId="7609"/>
    <cellStyle name="Normal 5 2 5 2 2 5" xfId="4092"/>
    <cellStyle name="Normal 5 2 5 2 2 5 2" xfId="9365"/>
    <cellStyle name="Normal 5 2 5 2 2 6" xfId="5852"/>
    <cellStyle name="Normal 5 2 5 2 3" xfId="1295"/>
    <cellStyle name="Normal 5 2 5 2 3 2" xfId="3085"/>
    <cellStyle name="Normal 5 2 5 2 3 2 2" xfId="8361"/>
    <cellStyle name="Normal 5 2 5 2 3 3" xfId="4844"/>
    <cellStyle name="Normal 5 2 5 2 3 3 2" xfId="10117"/>
    <cellStyle name="Normal 5 2 5 2 3 4" xfId="6604"/>
    <cellStyle name="Normal 5 2 5 2 4" xfId="797"/>
    <cellStyle name="Normal 5 2 5 2 4 2" xfId="2587"/>
    <cellStyle name="Normal 5 2 5 2 4 2 2" xfId="7863"/>
    <cellStyle name="Normal 5 2 5 2 4 3" xfId="4346"/>
    <cellStyle name="Normal 5 2 5 2 4 3 2" xfId="9619"/>
    <cellStyle name="Normal 5 2 5 2 4 4" xfId="6106"/>
    <cellStyle name="Normal 5 2 5 2 5" xfId="1800"/>
    <cellStyle name="Normal 5 2 5 2 5 2" xfId="3585"/>
    <cellStyle name="Normal 5 2 5 2 5 2 2" xfId="8861"/>
    <cellStyle name="Normal 5 2 5 2 5 3" xfId="5344"/>
    <cellStyle name="Normal 5 2 5 2 5 3 2" xfId="10617"/>
    <cellStyle name="Normal 5 2 5 2 5 4" xfId="7104"/>
    <cellStyle name="Normal 5 2 5 2 6" xfId="2077"/>
    <cellStyle name="Normal 5 2 5 2 6 2" xfId="7360"/>
    <cellStyle name="Normal 5 2 5 2 7" xfId="3843"/>
    <cellStyle name="Normal 5 2 5 2 7 2" xfId="9116"/>
    <cellStyle name="Normal 5 2 5 2 8" xfId="5603"/>
    <cellStyle name="Normal 5 2 5 3" xfId="185"/>
    <cellStyle name="Normal 5 2 5 3 2" xfId="441"/>
    <cellStyle name="Normal 5 2 5 3 2 2" xfId="1452"/>
    <cellStyle name="Normal 5 2 5 3 2 2 2" xfId="3242"/>
    <cellStyle name="Normal 5 2 5 3 2 2 2 2" xfId="8518"/>
    <cellStyle name="Normal 5 2 5 3 2 2 3" xfId="5001"/>
    <cellStyle name="Normal 5 2 5 3 2 2 3 2" xfId="10274"/>
    <cellStyle name="Normal 5 2 5 3 2 2 4" xfId="6761"/>
    <cellStyle name="Normal 5 2 5 3 2 3" xfId="954"/>
    <cellStyle name="Normal 5 2 5 3 2 3 2" xfId="2744"/>
    <cellStyle name="Normal 5 2 5 3 2 3 2 2" xfId="8020"/>
    <cellStyle name="Normal 5 2 5 3 2 3 3" xfId="4503"/>
    <cellStyle name="Normal 5 2 5 3 2 3 3 2" xfId="9776"/>
    <cellStyle name="Normal 5 2 5 3 2 3 4" xfId="6263"/>
    <cellStyle name="Normal 5 2 5 3 2 4" xfId="2236"/>
    <cellStyle name="Normal 5 2 5 3 2 4 2" xfId="7517"/>
    <cellStyle name="Normal 5 2 5 3 2 5" xfId="4000"/>
    <cellStyle name="Normal 5 2 5 3 2 5 2" xfId="9273"/>
    <cellStyle name="Normal 5 2 5 3 2 6" xfId="5760"/>
    <cellStyle name="Normal 5 2 5 3 3" xfId="1203"/>
    <cellStyle name="Normal 5 2 5 3 3 2" xfId="2993"/>
    <cellStyle name="Normal 5 2 5 3 3 2 2" xfId="8269"/>
    <cellStyle name="Normal 5 2 5 3 3 3" xfId="4752"/>
    <cellStyle name="Normal 5 2 5 3 3 3 2" xfId="10025"/>
    <cellStyle name="Normal 5 2 5 3 3 4" xfId="6512"/>
    <cellStyle name="Normal 5 2 5 3 4" xfId="705"/>
    <cellStyle name="Normal 5 2 5 3 4 2" xfId="2495"/>
    <cellStyle name="Normal 5 2 5 3 4 2 2" xfId="7771"/>
    <cellStyle name="Normal 5 2 5 3 4 3" xfId="4254"/>
    <cellStyle name="Normal 5 2 5 3 4 3 2" xfId="9527"/>
    <cellStyle name="Normal 5 2 5 3 4 4" xfId="6014"/>
    <cellStyle name="Normal 5 2 5 3 5" xfId="1708"/>
    <cellStyle name="Normal 5 2 5 3 5 2" xfId="3493"/>
    <cellStyle name="Normal 5 2 5 3 5 2 2" xfId="8769"/>
    <cellStyle name="Normal 5 2 5 3 5 3" xfId="5252"/>
    <cellStyle name="Normal 5 2 5 3 5 3 2" xfId="10525"/>
    <cellStyle name="Normal 5 2 5 3 5 4" xfId="7012"/>
    <cellStyle name="Normal 5 2 5 3 6" xfId="1985"/>
    <cellStyle name="Normal 5 2 5 3 6 2" xfId="7268"/>
    <cellStyle name="Normal 5 2 5 3 7" xfId="3751"/>
    <cellStyle name="Normal 5 2 5 3 7 2" xfId="9024"/>
    <cellStyle name="Normal 5 2 5 3 8" xfId="5511"/>
    <cellStyle name="Normal 5 2 5 4" xfId="377"/>
    <cellStyle name="Normal 5 2 5 4 2" xfId="1388"/>
    <cellStyle name="Normal 5 2 5 4 2 2" xfId="3178"/>
    <cellStyle name="Normal 5 2 5 4 2 2 2" xfId="8454"/>
    <cellStyle name="Normal 5 2 5 4 2 3" xfId="4937"/>
    <cellStyle name="Normal 5 2 5 4 2 3 2" xfId="10210"/>
    <cellStyle name="Normal 5 2 5 4 2 4" xfId="6697"/>
    <cellStyle name="Normal 5 2 5 4 3" xfId="890"/>
    <cellStyle name="Normal 5 2 5 4 3 2" xfId="2680"/>
    <cellStyle name="Normal 5 2 5 4 3 2 2" xfId="7956"/>
    <cellStyle name="Normal 5 2 5 4 3 3" xfId="4439"/>
    <cellStyle name="Normal 5 2 5 4 3 3 2" xfId="9712"/>
    <cellStyle name="Normal 5 2 5 4 3 4" xfId="6199"/>
    <cellStyle name="Normal 5 2 5 4 4" xfId="2172"/>
    <cellStyle name="Normal 5 2 5 4 4 2" xfId="7453"/>
    <cellStyle name="Normal 5 2 5 4 5" xfId="3936"/>
    <cellStyle name="Normal 5 2 5 4 5 2" xfId="9209"/>
    <cellStyle name="Normal 5 2 5 4 6" xfId="5696"/>
    <cellStyle name="Normal 5 2 5 5" xfId="1139"/>
    <cellStyle name="Normal 5 2 5 5 2" xfId="2929"/>
    <cellStyle name="Normal 5 2 5 5 2 2" xfId="8205"/>
    <cellStyle name="Normal 5 2 5 5 3" xfId="4688"/>
    <cellStyle name="Normal 5 2 5 5 3 2" xfId="9961"/>
    <cellStyle name="Normal 5 2 5 5 4" xfId="6448"/>
    <cellStyle name="Normal 5 2 5 6" xfId="641"/>
    <cellStyle name="Normal 5 2 5 6 2" xfId="2431"/>
    <cellStyle name="Normal 5 2 5 6 2 2" xfId="7707"/>
    <cellStyle name="Normal 5 2 5 6 3" xfId="4190"/>
    <cellStyle name="Normal 5 2 5 6 3 2" xfId="9463"/>
    <cellStyle name="Normal 5 2 5 6 4" xfId="5950"/>
    <cellStyle name="Normal 5 2 5 7" xfId="1644"/>
    <cellStyle name="Normal 5 2 5 7 2" xfId="3429"/>
    <cellStyle name="Normal 5 2 5 7 2 2" xfId="8705"/>
    <cellStyle name="Normal 5 2 5 7 3" xfId="5188"/>
    <cellStyle name="Normal 5 2 5 7 3 2" xfId="10461"/>
    <cellStyle name="Normal 5 2 5 7 4" xfId="6948"/>
    <cellStyle name="Normal 5 2 5 8" xfId="1921"/>
    <cellStyle name="Normal 5 2 5 8 2" xfId="7204"/>
    <cellStyle name="Normal 5 2 5 9" xfId="3687"/>
    <cellStyle name="Normal 5 2 5 9 2" xfId="8960"/>
    <cellStyle name="Normal 5 2 6" xfId="70"/>
    <cellStyle name="Normal 5 2 6 2" xfId="241"/>
    <cellStyle name="Normal 5 2 6 2 2" xfId="497"/>
    <cellStyle name="Normal 5 2 6 2 2 2" xfId="1508"/>
    <cellStyle name="Normal 5 2 6 2 2 2 2" xfId="3298"/>
    <cellStyle name="Normal 5 2 6 2 2 2 2 2" xfId="8574"/>
    <cellStyle name="Normal 5 2 6 2 2 2 3" xfId="5057"/>
    <cellStyle name="Normal 5 2 6 2 2 2 3 2" xfId="10330"/>
    <cellStyle name="Normal 5 2 6 2 2 2 4" xfId="6817"/>
    <cellStyle name="Normal 5 2 6 2 2 3" xfId="1010"/>
    <cellStyle name="Normal 5 2 6 2 2 3 2" xfId="2800"/>
    <cellStyle name="Normal 5 2 6 2 2 3 2 2" xfId="8076"/>
    <cellStyle name="Normal 5 2 6 2 2 3 3" xfId="4559"/>
    <cellStyle name="Normal 5 2 6 2 2 3 3 2" xfId="9832"/>
    <cellStyle name="Normal 5 2 6 2 2 3 4" xfId="6319"/>
    <cellStyle name="Normal 5 2 6 2 2 4" xfId="2292"/>
    <cellStyle name="Normal 5 2 6 2 2 4 2" xfId="7573"/>
    <cellStyle name="Normal 5 2 6 2 2 5" xfId="4056"/>
    <cellStyle name="Normal 5 2 6 2 2 5 2" xfId="9329"/>
    <cellStyle name="Normal 5 2 6 2 2 6" xfId="5816"/>
    <cellStyle name="Normal 5 2 6 2 3" xfId="1259"/>
    <cellStyle name="Normal 5 2 6 2 3 2" xfId="3049"/>
    <cellStyle name="Normal 5 2 6 2 3 2 2" xfId="8325"/>
    <cellStyle name="Normal 5 2 6 2 3 3" xfId="4808"/>
    <cellStyle name="Normal 5 2 6 2 3 3 2" xfId="10081"/>
    <cellStyle name="Normal 5 2 6 2 3 4" xfId="6568"/>
    <cellStyle name="Normal 5 2 6 2 4" xfId="761"/>
    <cellStyle name="Normal 5 2 6 2 4 2" xfId="2551"/>
    <cellStyle name="Normal 5 2 6 2 4 2 2" xfId="7827"/>
    <cellStyle name="Normal 5 2 6 2 4 3" xfId="4310"/>
    <cellStyle name="Normal 5 2 6 2 4 3 2" xfId="9583"/>
    <cellStyle name="Normal 5 2 6 2 4 4" xfId="6070"/>
    <cellStyle name="Normal 5 2 6 2 5" xfId="1764"/>
    <cellStyle name="Normal 5 2 6 2 5 2" xfId="3549"/>
    <cellStyle name="Normal 5 2 6 2 5 2 2" xfId="8825"/>
    <cellStyle name="Normal 5 2 6 2 5 3" xfId="5308"/>
    <cellStyle name="Normal 5 2 6 2 5 3 2" xfId="10581"/>
    <cellStyle name="Normal 5 2 6 2 5 4" xfId="7068"/>
    <cellStyle name="Normal 5 2 6 2 6" xfId="2041"/>
    <cellStyle name="Normal 5 2 6 2 6 2" xfId="7324"/>
    <cellStyle name="Normal 5 2 6 2 7" xfId="3807"/>
    <cellStyle name="Normal 5 2 6 2 7 2" xfId="9080"/>
    <cellStyle name="Normal 5 2 6 2 8" xfId="5567"/>
    <cellStyle name="Normal 5 2 6 3" xfId="341"/>
    <cellStyle name="Normal 5 2 6 3 2" xfId="1352"/>
    <cellStyle name="Normal 5 2 6 3 2 2" xfId="3142"/>
    <cellStyle name="Normal 5 2 6 3 2 2 2" xfId="8418"/>
    <cellStyle name="Normal 5 2 6 3 2 3" xfId="4901"/>
    <cellStyle name="Normal 5 2 6 3 2 3 2" xfId="10174"/>
    <cellStyle name="Normal 5 2 6 3 2 4" xfId="6661"/>
    <cellStyle name="Normal 5 2 6 3 3" xfId="854"/>
    <cellStyle name="Normal 5 2 6 3 3 2" xfId="2644"/>
    <cellStyle name="Normal 5 2 6 3 3 2 2" xfId="7920"/>
    <cellStyle name="Normal 5 2 6 3 3 3" xfId="4403"/>
    <cellStyle name="Normal 5 2 6 3 3 3 2" xfId="9676"/>
    <cellStyle name="Normal 5 2 6 3 3 4" xfId="6163"/>
    <cellStyle name="Normal 5 2 6 3 4" xfId="2136"/>
    <cellStyle name="Normal 5 2 6 3 4 2" xfId="7417"/>
    <cellStyle name="Normal 5 2 6 3 5" xfId="3900"/>
    <cellStyle name="Normal 5 2 6 3 5 2" xfId="9173"/>
    <cellStyle name="Normal 5 2 6 3 6" xfId="5660"/>
    <cellStyle name="Normal 5 2 6 4" xfId="1103"/>
    <cellStyle name="Normal 5 2 6 4 2" xfId="2893"/>
    <cellStyle name="Normal 5 2 6 4 2 2" xfId="8169"/>
    <cellStyle name="Normal 5 2 6 4 3" xfId="4652"/>
    <cellStyle name="Normal 5 2 6 4 3 2" xfId="9925"/>
    <cellStyle name="Normal 5 2 6 4 4" xfId="6412"/>
    <cellStyle name="Normal 5 2 6 5" xfId="605"/>
    <cellStyle name="Normal 5 2 6 5 2" xfId="2395"/>
    <cellStyle name="Normal 5 2 6 5 2 2" xfId="7671"/>
    <cellStyle name="Normal 5 2 6 5 3" xfId="4154"/>
    <cellStyle name="Normal 5 2 6 5 3 2" xfId="9427"/>
    <cellStyle name="Normal 5 2 6 5 4" xfId="5914"/>
    <cellStyle name="Normal 5 2 6 6" xfId="1608"/>
    <cellStyle name="Normal 5 2 6 6 2" xfId="3393"/>
    <cellStyle name="Normal 5 2 6 6 2 2" xfId="8669"/>
    <cellStyle name="Normal 5 2 6 6 3" xfId="5152"/>
    <cellStyle name="Normal 5 2 6 6 3 2" xfId="10425"/>
    <cellStyle name="Normal 5 2 6 6 4" xfId="6912"/>
    <cellStyle name="Normal 5 2 6 7" xfId="1881"/>
    <cellStyle name="Normal 5 2 6 7 2" xfId="7168"/>
    <cellStyle name="Normal 5 2 6 8" xfId="3651"/>
    <cellStyle name="Normal 5 2 6 8 2" xfId="8924"/>
    <cellStyle name="Normal 5 2 6 9" xfId="5411"/>
    <cellStyle name="Normal 5 2 7" xfId="213"/>
    <cellStyle name="Normal 5 2 7 2" xfId="469"/>
    <cellStyle name="Normal 5 2 7 2 2" xfId="1480"/>
    <cellStyle name="Normal 5 2 7 2 2 2" xfId="3270"/>
    <cellStyle name="Normal 5 2 7 2 2 2 2" xfId="8546"/>
    <cellStyle name="Normal 5 2 7 2 2 3" xfId="5029"/>
    <cellStyle name="Normal 5 2 7 2 2 3 2" xfId="10302"/>
    <cellStyle name="Normal 5 2 7 2 2 4" xfId="6789"/>
    <cellStyle name="Normal 5 2 7 2 3" xfId="982"/>
    <cellStyle name="Normal 5 2 7 2 3 2" xfId="2772"/>
    <cellStyle name="Normal 5 2 7 2 3 2 2" xfId="8048"/>
    <cellStyle name="Normal 5 2 7 2 3 3" xfId="4531"/>
    <cellStyle name="Normal 5 2 7 2 3 3 2" xfId="9804"/>
    <cellStyle name="Normal 5 2 7 2 3 4" xfId="6291"/>
    <cellStyle name="Normal 5 2 7 2 4" xfId="2264"/>
    <cellStyle name="Normal 5 2 7 2 4 2" xfId="7545"/>
    <cellStyle name="Normal 5 2 7 2 5" xfId="4028"/>
    <cellStyle name="Normal 5 2 7 2 5 2" xfId="9301"/>
    <cellStyle name="Normal 5 2 7 2 6" xfId="5788"/>
    <cellStyle name="Normal 5 2 7 3" xfId="1231"/>
    <cellStyle name="Normal 5 2 7 3 2" xfId="3021"/>
    <cellStyle name="Normal 5 2 7 3 2 2" xfId="8297"/>
    <cellStyle name="Normal 5 2 7 3 3" xfId="4780"/>
    <cellStyle name="Normal 5 2 7 3 3 2" xfId="10053"/>
    <cellStyle name="Normal 5 2 7 3 4" xfId="6540"/>
    <cellStyle name="Normal 5 2 7 4" xfId="733"/>
    <cellStyle name="Normal 5 2 7 4 2" xfId="2523"/>
    <cellStyle name="Normal 5 2 7 4 2 2" xfId="7799"/>
    <cellStyle name="Normal 5 2 7 4 3" xfId="4282"/>
    <cellStyle name="Normal 5 2 7 4 3 2" xfId="9555"/>
    <cellStyle name="Normal 5 2 7 4 4" xfId="6042"/>
    <cellStyle name="Normal 5 2 7 5" xfId="1736"/>
    <cellStyle name="Normal 5 2 7 5 2" xfId="3521"/>
    <cellStyle name="Normal 5 2 7 5 2 2" xfId="8797"/>
    <cellStyle name="Normal 5 2 7 5 3" xfId="5280"/>
    <cellStyle name="Normal 5 2 7 5 3 2" xfId="10553"/>
    <cellStyle name="Normal 5 2 7 5 4" xfId="7040"/>
    <cellStyle name="Normal 5 2 7 6" xfId="2013"/>
    <cellStyle name="Normal 5 2 7 6 2" xfId="7296"/>
    <cellStyle name="Normal 5 2 7 7" xfId="3779"/>
    <cellStyle name="Normal 5 2 7 7 2" xfId="9052"/>
    <cellStyle name="Normal 5 2 7 8" xfId="5539"/>
    <cellStyle name="Normal 5 2 8" xfId="149"/>
    <cellStyle name="Normal 5 2 8 2" xfId="405"/>
    <cellStyle name="Normal 5 2 8 2 2" xfId="1416"/>
    <cellStyle name="Normal 5 2 8 2 2 2" xfId="3206"/>
    <cellStyle name="Normal 5 2 8 2 2 2 2" xfId="8482"/>
    <cellStyle name="Normal 5 2 8 2 2 3" xfId="4965"/>
    <cellStyle name="Normal 5 2 8 2 2 3 2" xfId="10238"/>
    <cellStyle name="Normal 5 2 8 2 2 4" xfId="6725"/>
    <cellStyle name="Normal 5 2 8 2 3" xfId="918"/>
    <cellStyle name="Normal 5 2 8 2 3 2" xfId="2708"/>
    <cellStyle name="Normal 5 2 8 2 3 2 2" xfId="7984"/>
    <cellStyle name="Normal 5 2 8 2 3 3" xfId="4467"/>
    <cellStyle name="Normal 5 2 8 2 3 3 2" xfId="9740"/>
    <cellStyle name="Normal 5 2 8 2 3 4" xfId="6227"/>
    <cellStyle name="Normal 5 2 8 2 4" xfId="2200"/>
    <cellStyle name="Normal 5 2 8 2 4 2" xfId="7481"/>
    <cellStyle name="Normal 5 2 8 2 5" xfId="3964"/>
    <cellStyle name="Normal 5 2 8 2 5 2" xfId="9237"/>
    <cellStyle name="Normal 5 2 8 2 6" xfId="5724"/>
    <cellStyle name="Normal 5 2 8 3" xfId="1167"/>
    <cellStyle name="Normal 5 2 8 3 2" xfId="2957"/>
    <cellStyle name="Normal 5 2 8 3 2 2" xfId="8233"/>
    <cellStyle name="Normal 5 2 8 3 3" xfId="4716"/>
    <cellStyle name="Normal 5 2 8 3 3 2" xfId="9989"/>
    <cellStyle name="Normal 5 2 8 3 4" xfId="6476"/>
    <cellStyle name="Normal 5 2 8 4" xfId="669"/>
    <cellStyle name="Normal 5 2 8 4 2" xfId="2459"/>
    <cellStyle name="Normal 5 2 8 4 2 2" xfId="7735"/>
    <cellStyle name="Normal 5 2 8 4 3" xfId="4218"/>
    <cellStyle name="Normal 5 2 8 4 3 2" xfId="9491"/>
    <cellStyle name="Normal 5 2 8 4 4" xfId="5978"/>
    <cellStyle name="Normal 5 2 8 5" xfId="1672"/>
    <cellStyle name="Normal 5 2 8 5 2" xfId="3457"/>
    <cellStyle name="Normal 5 2 8 5 2 2" xfId="8733"/>
    <cellStyle name="Normal 5 2 8 5 3" xfId="5216"/>
    <cellStyle name="Normal 5 2 8 5 3 2" xfId="10489"/>
    <cellStyle name="Normal 5 2 8 5 4" xfId="6976"/>
    <cellStyle name="Normal 5 2 8 6" xfId="1949"/>
    <cellStyle name="Normal 5 2 8 6 2" xfId="7232"/>
    <cellStyle name="Normal 5 2 8 7" xfId="3715"/>
    <cellStyle name="Normal 5 2 8 7 2" xfId="8988"/>
    <cellStyle name="Normal 5 2 8 8" xfId="5475"/>
    <cellStyle name="Normal 5 2 9" xfId="313"/>
    <cellStyle name="Normal 5 2 9 2" xfId="1324"/>
    <cellStyle name="Normal 5 2 9 2 2" xfId="3114"/>
    <cellStyle name="Normal 5 2 9 2 2 2" xfId="8390"/>
    <cellStyle name="Normal 5 2 9 2 3" xfId="4873"/>
    <cellStyle name="Normal 5 2 9 2 3 2" xfId="10146"/>
    <cellStyle name="Normal 5 2 9 2 4" xfId="6633"/>
    <cellStyle name="Normal 5 2 9 3" xfId="826"/>
    <cellStyle name="Normal 5 2 9 3 2" xfId="2616"/>
    <cellStyle name="Normal 5 2 9 3 2 2" xfId="7892"/>
    <cellStyle name="Normal 5 2 9 3 3" xfId="4375"/>
    <cellStyle name="Normal 5 2 9 3 3 2" xfId="9648"/>
    <cellStyle name="Normal 5 2 9 3 4" xfId="6135"/>
    <cellStyle name="Normal 5 2 9 4" xfId="2108"/>
    <cellStyle name="Normal 5 2 9 4 2" xfId="7389"/>
    <cellStyle name="Normal 5 2 9 5" xfId="3872"/>
    <cellStyle name="Normal 5 2 9 5 2" xfId="9145"/>
    <cellStyle name="Normal 5 2 9 6" xfId="5632"/>
    <cellStyle name="Normal 5 3" xfId="33"/>
    <cellStyle name="Normal 5 3 10" xfId="1586"/>
    <cellStyle name="Normal 5 3 10 2" xfId="3371"/>
    <cellStyle name="Normal 5 3 10 2 2" xfId="8647"/>
    <cellStyle name="Normal 5 3 10 3" xfId="5130"/>
    <cellStyle name="Normal 5 3 10 3 2" xfId="10403"/>
    <cellStyle name="Normal 5 3 10 4" xfId="6890"/>
    <cellStyle name="Normal 5 3 11" xfId="1855"/>
    <cellStyle name="Normal 5 3 11 2" xfId="7146"/>
    <cellStyle name="Normal 5 3 12" xfId="3629"/>
    <cellStyle name="Normal 5 3 12 2" xfId="8902"/>
    <cellStyle name="Normal 5 3 13" xfId="5389"/>
    <cellStyle name="Normal 5 3 2" xfId="58"/>
    <cellStyle name="Normal 5 3 2 10" xfId="1873"/>
    <cellStyle name="Normal 5 3 2 10 2" xfId="7160"/>
    <cellStyle name="Normal 5 3 2 11" xfId="3643"/>
    <cellStyle name="Normal 5 3 2 11 2" xfId="8916"/>
    <cellStyle name="Normal 5 3 2 12" xfId="5403"/>
    <cellStyle name="Normal 5 3 2 2" xfId="141"/>
    <cellStyle name="Normal 5 3 2 2 10" xfId="5467"/>
    <cellStyle name="Normal 5 3 2 2 2" xfId="297"/>
    <cellStyle name="Normal 5 3 2 2 2 2" xfId="553"/>
    <cellStyle name="Normal 5 3 2 2 2 2 2" xfId="1564"/>
    <cellStyle name="Normal 5 3 2 2 2 2 2 2" xfId="3354"/>
    <cellStyle name="Normal 5 3 2 2 2 2 2 2 2" xfId="8630"/>
    <cellStyle name="Normal 5 3 2 2 2 2 2 3" xfId="5113"/>
    <cellStyle name="Normal 5 3 2 2 2 2 2 3 2" xfId="10386"/>
    <cellStyle name="Normal 5 3 2 2 2 2 2 4" xfId="6873"/>
    <cellStyle name="Normal 5 3 2 2 2 2 3" xfId="1066"/>
    <cellStyle name="Normal 5 3 2 2 2 2 3 2" xfId="2856"/>
    <cellStyle name="Normal 5 3 2 2 2 2 3 2 2" xfId="8132"/>
    <cellStyle name="Normal 5 3 2 2 2 2 3 3" xfId="4615"/>
    <cellStyle name="Normal 5 3 2 2 2 2 3 3 2" xfId="9888"/>
    <cellStyle name="Normal 5 3 2 2 2 2 3 4" xfId="6375"/>
    <cellStyle name="Normal 5 3 2 2 2 2 4" xfId="2348"/>
    <cellStyle name="Normal 5 3 2 2 2 2 4 2" xfId="7629"/>
    <cellStyle name="Normal 5 3 2 2 2 2 5" xfId="4112"/>
    <cellStyle name="Normal 5 3 2 2 2 2 5 2" xfId="9385"/>
    <cellStyle name="Normal 5 3 2 2 2 2 6" xfId="5872"/>
    <cellStyle name="Normal 5 3 2 2 2 3" xfId="1315"/>
    <cellStyle name="Normal 5 3 2 2 2 3 2" xfId="3105"/>
    <cellStyle name="Normal 5 3 2 2 2 3 2 2" xfId="8381"/>
    <cellStyle name="Normal 5 3 2 2 2 3 3" xfId="4864"/>
    <cellStyle name="Normal 5 3 2 2 2 3 3 2" xfId="10137"/>
    <cellStyle name="Normal 5 3 2 2 2 3 4" xfId="6624"/>
    <cellStyle name="Normal 5 3 2 2 2 4" xfId="817"/>
    <cellStyle name="Normal 5 3 2 2 2 4 2" xfId="2607"/>
    <cellStyle name="Normal 5 3 2 2 2 4 2 2" xfId="7883"/>
    <cellStyle name="Normal 5 3 2 2 2 4 3" xfId="4366"/>
    <cellStyle name="Normal 5 3 2 2 2 4 3 2" xfId="9639"/>
    <cellStyle name="Normal 5 3 2 2 2 4 4" xfId="6126"/>
    <cellStyle name="Normal 5 3 2 2 2 5" xfId="1820"/>
    <cellStyle name="Normal 5 3 2 2 2 5 2" xfId="3605"/>
    <cellStyle name="Normal 5 3 2 2 2 5 2 2" xfId="8881"/>
    <cellStyle name="Normal 5 3 2 2 2 5 3" xfId="5364"/>
    <cellStyle name="Normal 5 3 2 2 2 5 3 2" xfId="10637"/>
    <cellStyle name="Normal 5 3 2 2 2 5 4" xfId="7124"/>
    <cellStyle name="Normal 5 3 2 2 2 6" xfId="2097"/>
    <cellStyle name="Normal 5 3 2 2 2 6 2" xfId="7380"/>
    <cellStyle name="Normal 5 3 2 2 2 7" xfId="3863"/>
    <cellStyle name="Normal 5 3 2 2 2 7 2" xfId="9136"/>
    <cellStyle name="Normal 5 3 2 2 2 8" xfId="5623"/>
    <cellStyle name="Normal 5 3 2 2 3" xfId="205"/>
    <cellStyle name="Normal 5 3 2 2 3 2" xfId="461"/>
    <cellStyle name="Normal 5 3 2 2 3 2 2" xfId="1472"/>
    <cellStyle name="Normal 5 3 2 2 3 2 2 2" xfId="3262"/>
    <cellStyle name="Normal 5 3 2 2 3 2 2 2 2" xfId="8538"/>
    <cellStyle name="Normal 5 3 2 2 3 2 2 3" xfId="5021"/>
    <cellStyle name="Normal 5 3 2 2 3 2 2 3 2" xfId="10294"/>
    <cellStyle name="Normal 5 3 2 2 3 2 2 4" xfId="6781"/>
    <cellStyle name="Normal 5 3 2 2 3 2 3" xfId="974"/>
    <cellStyle name="Normal 5 3 2 2 3 2 3 2" xfId="2764"/>
    <cellStyle name="Normal 5 3 2 2 3 2 3 2 2" xfId="8040"/>
    <cellStyle name="Normal 5 3 2 2 3 2 3 3" xfId="4523"/>
    <cellStyle name="Normal 5 3 2 2 3 2 3 3 2" xfId="9796"/>
    <cellStyle name="Normal 5 3 2 2 3 2 3 4" xfId="6283"/>
    <cellStyle name="Normal 5 3 2 2 3 2 4" xfId="2256"/>
    <cellStyle name="Normal 5 3 2 2 3 2 4 2" xfId="7537"/>
    <cellStyle name="Normal 5 3 2 2 3 2 5" xfId="4020"/>
    <cellStyle name="Normal 5 3 2 2 3 2 5 2" xfId="9293"/>
    <cellStyle name="Normal 5 3 2 2 3 2 6" xfId="5780"/>
    <cellStyle name="Normal 5 3 2 2 3 3" xfId="1223"/>
    <cellStyle name="Normal 5 3 2 2 3 3 2" xfId="3013"/>
    <cellStyle name="Normal 5 3 2 2 3 3 2 2" xfId="8289"/>
    <cellStyle name="Normal 5 3 2 2 3 3 3" xfId="4772"/>
    <cellStyle name="Normal 5 3 2 2 3 3 3 2" xfId="10045"/>
    <cellStyle name="Normal 5 3 2 2 3 3 4" xfId="6532"/>
    <cellStyle name="Normal 5 3 2 2 3 4" xfId="725"/>
    <cellStyle name="Normal 5 3 2 2 3 4 2" xfId="2515"/>
    <cellStyle name="Normal 5 3 2 2 3 4 2 2" xfId="7791"/>
    <cellStyle name="Normal 5 3 2 2 3 4 3" xfId="4274"/>
    <cellStyle name="Normal 5 3 2 2 3 4 3 2" xfId="9547"/>
    <cellStyle name="Normal 5 3 2 2 3 4 4" xfId="6034"/>
    <cellStyle name="Normal 5 3 2 2 3 5" xfId="1728"/>
    <cellStyle name="Normal 5 3 2 2 3 5 2" xfId="3513"/>
    <cellStyle name="Normal 5 3 2 2 3 5 2 2" xfId="8789"/>
    <cellStyle name="Normal 5 3 2 2 3 5 3" xfId="5272"/>
    <cellStyle name="Normal 5 3 2 2 3 5 3 2" xfId="10545"/>
    <cellStyle name="Normal 5 3 2 2 3 5 4" xfId="7032"/>
    <cellStyle name="Normal 5 3 2 2 3 6" xfId="2005"/>
    <cellStyle name="Normal 5 3 2 2 3 6 2" xfId="7288"/>
    <cellStyle name="Normal 5 3 2 2 3 7" xfId="3771"/>
    <cellStyle name="Normal 5 3 2 2 3 7 2" xfId="9044"/>
    <cellStyle name="Normal 5 3 2 2 3 8" xfId="5531"/>
    <cellStyle name="Normal 5 3 2 2 4" xfId="397"/>
    <cellStyle name="Normal 5 3 2 2 4 2" xfId="1408"/>
    <cellStyle name="Normal 5 3 2 2 4 2 2" xfId="3198"/>
    <cellStyle name="Normal 5 3 2 2 4 2 2 2" xfId="8474"/>
    <cellStyle name="Normal 5 3 2 2 4 2 3" xfId="4957"/>
    <cellStyle name="Normal 5 3 2 2 4 2 3 2" xfId="10230"/>
    <cellStyle name="Normal 5 3 2 2 4 2 4" xfId="6717"/>
    <cellStyle name="Normal 5 3 2 2 4 3" xfId="910"/>
    <cellStyle name="Normal 5 3 2 2 4 3 2" xfId="2700"/>
    <cellStyle name="Normal 5 3 2 2 4 3 2 2" xfId="7976"/>
    <cellStyle name="Normal 5 3 2 2 4 3 3" xfId="4459"/>
    <cellStyle name="Normal 5 3 2 2 4 3 3 2" xfId="9732"/>
    <cellStyle name="Normal 5 3 2 2 4 3 4" xfId="6219"/>
    <cellStyle name="Normal 5 3 2 2 4 4" xfId="2192"/>
    <cellStyle name="Normal 5 3 2 2 4 4 2" xfId="7473"/>
    <cellStyle name="Normal 5 3 2 2 4 5" xfId="3956"/>
    <cellStyle name="Normal 5 3 2 2 4 5 2" xfId="9229"/>
    <cellStyle name="Normal 5 3 2 2 4 6" xfId="5716"/>
    <cellStyle name="Normal 5 3 2 2 5" xfId="1159"/>
    <cellStyle name="Normal 5 3 2 2 5 2" xfId="2949"/>
    <cellStyle name="Normal 5 3 2 2 5 2 2" xfId="8225"/>
    <cellStyle name="Normal 5 3 2 2 5 3" xfId="4708"/>
    <cellStyle name="Normal 5 3 2 2 5 3 2" xfId="9981"/>
    <cellStyle name="Normal 5 3 2 2 5 4" xfId="6468"/>
    <cellStyle name="Normal 5 3 2 2 6" xfId="661"/>
    <cellStyle name="Normal 5 3 2 2 6 2" xfId="2451"/>
    <cellStyle name="Normal 5 3 2 2 6 2 2" xfId="7727"/>
    <cellStyle name="Normal 5 3 2 2 6 3" xfId="4210"/>
    <cellStyle name="Normal 5 3 2 2 6 3 2" xfId="9483"/>
    <cellStyle name="Normal 5 3 2 2 6 4" xfId="5970"/>
    <cellStyle name="Normal 5 3 2 2 7" xfId="1664"/>
    <cellStyle name="Normal 5 3 2 2 7 2" xfId="3449"/>
    <cellStyle name="Normal 5 3 2 2 7 2 2" xfId="8725"/>
    <cellStyle name="Normal 5 3 2 2 7 3" xfId="5208"/>
    <cellStyle name="Normal 5 3 2 2 7 3 2" xfId="10481"/>
    <cellStyle name="Normal 5 3 2 2 7 4" xfId="6968"/>
    <cellStyle name="Normal 5 3 2 2 8" xfId="1941"/>
    <cellStyle name="Normal 5 3 2 2 8 2" xfId="7224"/>
    <cellStyle name="Normal 5 3 2 2 9" xfId="3707"/>
    <cellStyle name="Normal 5 3 2 2 9 2" xfId="8980"/>
    <cellStyle name="Normal 5 3 2 3" xfId="113"/>
    <cellStyle name="Normal 5 3 2 3 2" xfId="269"/>
    <cellStyle name="Normal 5 3 2 3 2 2" xfId="525"/>
    <cellStyle name="Normal 5 3 2 3 2 2 2" xfId="1536"/>
    <cellStyle name="Normal 5 3 2 3 2 2 2 2" xfId="3326"/>
    <cellStyle name="Normal 5 3 2 3 2 2 2 2 2" xfId="8602"/>
    <cellStyle name="Normal 5 3 2 3 2 2 2 3" xfId="5085"/>
    <cellStyle name="Normal 5 3 2 3 2 2 2 3 2" xfId="10358"/>
    <cellStyle name="Normal 5 3 2 3 2 2 2 4" xfId="6845"/>
    <cellStyle name="Normal 5 3 2 3 2 2 3" xfId="1038"/>
    <cellStyle name="Normal 5 3 2 3 2 2 3 2" xfId="2828"/>
    <cellStyle name="Normal 5 3 2 3 2 2 3 2 2" xfId="8104"/>
    <cellStyle name="Normal 5 3 2 3 2 2 3 3" xfId="4587"/>
    <cellStyle name="Normal 5 3 2 3 2 2 3 3 2" xfId="9860"/>
    <cellStyle name="Normal 5 3 2 3 2 2 3 4" xfId="6347"/>
    <cellStyle name="Normal 5 3 2 3 2 2 4" xfId="2320"/>
    <cellStyle name="Normal 5 3 2 3 2 2 4 2" xfId="7601"/>
    <cellStyle name="Normal 5 3 2 3 2 2 5" xfId="4084"/>
    <cellStyle name="Normal 5 3 2 3 2 2 5 2" xfId="9357"/>
    <cellStyle name="Normal 5 3 2 3 2 2 6" xfId="5844"/>
    <cellStyle name="Normal 5 3 2 3 2 3" xfId="1287"/>
    <cellStyle name="Normal 5 3 2 3 2 3 2" xfId="3077"/>
    <cellStyle name="Normal 5 3 2 3 2 3 2 2" xfId="8353"/>
    <cellStyle name="Normal 5 3 2 3 2 3 3" xfId="4836"/>
    <cellStyle name="Normal 5 3 2 3 2 3 3 2" xfId="10109"/>
    <cellStyle name="Normal 5 3 2 3 2 3 4" xfId="6596"/>
    <cellStyle name="Normal 5 3 2 3 2 4" xfId="789"/>
    <cellStyle name="Normal 5 3 2 3 2 4 2" xfId="2579"/>
    <cellStyle name="Normal 5 3 2 3 2 4 2 2" xfId="7855"/>
    <cellStyle name="Normal 5 3 2 3 2 4 3" xfId="4338"/>
    <cellStyle name="Normal 5 3 2 3 2 4 3 2" xfId="9611"/>
    <cellStyle name="Normal 5 3 2 3 2 4 4" xfId="6098"/>
    <cellStyle name="Normal 5 3 2 3 2 5" xfId="1792"/>
    <cellStyle name="Normal 5 3 2 3 2 5 2" xfId="3577"/>
    <cellStyle name="Normal 5 3 2 3 2 5 2 2" xfId="8853"/>
    <cellStyle name="Normal 5 3 2 3 2 5 3" xfId="5336"/>
    <cellStyle name="Normal 5 3 2 3 2 5 3 2" xfId="10609"/>
    <cellStyle name="Normal 5 3 2 3 2 5 4" xfId="7096"/>
    <cellStyle name="Normal 5 3 2 3 2 6" xfId="2069"/>
    <cellStyle name="Normal 5 3 2 3 2 6 2" xfId="7352"/>
    <cellStyle name="Normal 5 3 2 3 2 7" xfId="3835"/>
    <cellStyle name="Normal 5 3 2 3 2 7 2" xfId="9108"/>
    <cellStyle name="Normal 5 3 2 3 2 8" xfId="5595"/>
    <cellStyle name="Normal 5 3 2 3 3" xfId="369"/>
    <cellStyle name="Normal 5 3 2 3 3 2" xfId="1380"/>
    <cellStyle name="Normal 5 3 2 3 3 2 2" xfId="3170"/>
    <cellStyle name="Normal 5 3 2 3 3 2 2 2" xfId="8446"/>
    <cellStyle name="Normal 5 3 2 3 3 2 3" xfId="4929"/>
    <cellStyle name="Normal 5 3 2 3 3 2 3 2" xfId="10202"/>
    <cellStyle name="Normal 5 3 2 3 3 2 4" xfId="6689"/>
    <cellStyle name="Normal 5 3 2 3 3 3" xfId="882"/>
    <cellStyle name="Normal 5 3 2 3 3 3 2" xfId="2672"/>
    <cellStyle name="Normal 5 3 2 3 3 3 2 2" xfId="7948"/>
    <cellStyle name="Normal 5 3 2 3 3 3 3" xfId="4431"/>
    <cellStyle name="Normal 5 3 2 3 3 3 3 2" xfId="9704"/>
    <cellStyle name="Normal 5 3 2 3 3 3 4" xfId="6191"/>
    <cellStyle name="Normal 5 3 2 3 3 4" xfId="2164"/>
    <cellStyle name="Normal 5 3 2 3 3 4 2" xfId="7445"/>
    <cellStyle name="Normal 5 3 2 3 3 5" xfId="3928"/>
    <cellStyle name="Normal 5 3 2 3 3 5 2" xfId="9201"/>
    <cellStyle name="Normal 5 3 2 3 3 6" xfId="5688"/>
    <cellStyle name="Normal 5 3 2 3 4" xfId="1131"/>
    <cellStyle name="Normal 5 3 2 3 4 2" xfId="2921"/>
    <cellStyle name="Normal 5 3 2 3 4 2 2" xfId="8197"/>
    <cellStyle name="Normal 5 3 2 3 4 3" xfId="4680"/>
    <cellStyle name="Normal 5 3 2 3 4 3 2" xfId="9953"/>
    <cellStyle name="Normal 5 3 2 3 4 4" xfId="6440"/>
    <cellStyle name="Normal 5 3 2 3 5" xfId="633"/>
    <cellStyle name="Normal 5 3 2 3 5 2" xfId="2423"/>
    <cellStyle name="Normal 5 3 2 3 5 2 2" xfId="7699"/>
    <cellStyle name="Normal 5 3 2 3 5 3" xfId="4182"/>
    <cellStyle name="Normal 5 3 2 3 5 3 2" xfId="9455"/>
    <cellStyle name="Normal 5 3 2 3 5 4" xfId="5942"/>
    <cellStyle name="Normal 5 3 2 3 6" xfId="1636"/>
    <cellStyle name="Normal 5 3 2 3 6 2" xfId="3421"/>
    <cellStyle name="Normal 5 3 2 3 6 2 2" xfId="8697"/>
    <cellStyle name="Normal 5 3 2 3 6 3" xfId="5180"/>
    <cellStyle name="Normal 5 3 2 3 6 3 2" xfId="10453"/>
    <cellStyle name="Normal 5 3 2 3 6 4" xfId="6940"/>
    <cellStyle name="Normal 5 3 2 3 7" xfId="1913"/>
    <cellStyle name="Normal 5 3 2 3 7 2" xfId="7196"/>
    <cellStyle name="Normal 5 3 2 3 8" xfId="3679"/>
    <cellStyle name="Normal 5 3 2 3 8 2" xfId="8952"/>
    <cellStyle name="Normal 5 3 2 3 9" xfId="5439"/>
    <cellStyle name="Normal 5 3 2 4" xfId="233"/>
    <cellStyle name="Normal 5 3 2 4 2" xfId="489"/>
    <cellStyle name="Normal 5 3 2 4 2 2" xfId="1500"/>
    <cellStyle name="Normal 5 3 2 4 2 2 2" xfId="3290"/>
    <cellStyle name="Normal 5 3 2 4 2 2 2 2" xfId="8566"/>
    <cellStyle name="Normal 5 3 2 4 2 2 3" xfId="5049"/>
    <cellStyle name="Normal 5 3 2 4 2 2 3 2" xfId="10322"/>
    <cellStyle name="Normal 5 3 2 4 2 2 4" xfId="6809"/>
    <cellStyle name="Normal 5 3 2 4 2 3" xfId="1002"/>
    <cellStyle name="Normal 5 3 2 4 2 3 2" xfId="2792"/>
    <cellStyle name="Normal 5 3 2 4 2 3 2 2" xfId="8068"/>
    <cellStyle name="Normal 5 3 2 4 2 3 3" xfId="4551"/>
    <cellStyle name="Normal 5 3 2 4 2 3 3 2" xfId="9824"/>
    <cellStyle name="Normal 5 3 2 4 2 3 4" xfId="6311"/>
    <cellStyle name="Normal 5 3 2 4 2 4" xfId="2284"/>
    <cellStyle name="Normal 5 3 2 4 2 4 2" xfId="7565"/>
    <cellStyle name="Normal 5 3 2 4 2 5" xfId="4048"/>
    <cellStyle name="Normal 5 3 2 4 2 5 2" xfId="9321"/>
    <cellStyle name="Normal 5 3 2 4 2 6" xfId="5808"/>
    <cellStyle name="Normal 5 3 2 4 3" xfId="1251"/>
    <cellStyle name="Normal 5 3 2 4 3 2" xfId="3041"/>
    <cellStyle name="Normal 5 3 2 4 3 2 2" xfId="8317"/>
    <cellStyle name="Normal 5 3 2 4 3 3" xfId="4800"/>
    <cellStyle name="Normal 5 3 2 4 3 3 2" xfId="10073"/>
    <cellStyle name="Normal 5 3 2 4 3 4" xfId="6560"/>
    <cellStyle name="Normal 5 3 2 4 4" xfId="753"/>
    <cellStyle name="Normal 5 3 2 4 4 2" xfId="2543"/>
    <cellStyle name="Normal 5 3 2 4 4 2 2" xfId="7819"/>
    <cellStyle name="Normal 5 3 2 4 4 3" xfId="4302"/>
    <cellStyle name="Normal 5 3 2 4 4 3 2" xfId="9575"/>
    <cellStyle name="Normal 5 3 2 4 4 4" xfId="6062"/>
    <cellStyle name="Normal 5 3 2 4 5" xfId="1756"/>
    <cellStyle name="Normal 5 3 2 4 5 2" xfId="3541"/>
    <cellStyle name="Normal 5 3 2 4 5 2 2" xfId="8817"/>
    <cellStyle name="Normal 5 3 2 4 5 3" xfId="5300"/>
    <cellStyle name="Normal 5 3 2 4 5 3 2" xfId="10573"/>
    <cellStyle name="Normal 5 3 2 4 5 4" xfId="7060"/>
    <cellStyle name="Normal 5 3 2 4 6" xfId="2033"/>
    <cellStyle name="Normal 5 3 2 4 6 2" xfId="7316"/>
    <cellStyle name="Normal 5 3 2 4 7" xfId="3799"/>
    <cellStyle name="Normal 5 3 2 4 7 2" xfId="9072"/>
    <cellStyle name="Normal 5 3 2 4 8" xfId="5559"/>
    <cellStyle name="Normal 5 3 2 5" xfId="177"/>
    <cellStyle name="Normal 5 3 2 5 2" xfId="433"/>
    <cellStyle name="Normal 5 3 2 5 2 2" xfId="1444"/>
    <cellStyle name="Normal 5 3 2 5 2 2 2" xfId="3234"/>
    <cellStyle name="Normal 5 3 2 5 2 2 2 2" xfId="8510"/>
    <cellStyle name="Normal 5 3 2 5 2 2 3" xfId="4993"/>
    <cellStyle name="Normal 5 3 2 5 2 2 3 2" xfId="10266"/>
    <cellStyle name="Normal 5 3 2 5 2 2 4" xfId="6753"/>
    <cellStyle name="Normal 5 3 2 5 2 3" xfId="946"/>
    <cellStyle name="Normal 5 3 2 5 2 3 2" xfId="2736"/>
    <cellStyle name="Normal 5 3 2 5 2 3 2 2" xfId="8012"/>
    <cellStyle name="Normal 5 3 2 5 2 3 3" xfId="4495"/>
    <cellStyle name="Normal 5 3 2 5 2 3 3 2" xfId="9768"/>
    <cellStyle name="Normal 5 3 2 5 2 3 4" xfId="6255"/>
    <cellStyle name="Normal 5 3 2 5 2 4" xfId="2228"/>
    <cellStyle name="Normal 5 3 2 5 2 4 2" xfId="7509"/>
    <cellStyle name="Normal 5 3 2 5 2 5" xfId="3992"/>
    <cellStyle name="Normal 5 3 2 5 2 5 2" xfId="9265"/>
    <cellStyle name="Normal 5 3 2 5 2 6" xfId="5752"/>
    <cellStyle name="Normal 5 3 2 5 3" xfId="1195"/>
    <cellStyle name="Normal 5 3 2 5 3 2" xfId="2985"/>
    <cellStyle name="Normal 5 3 2 5 3 2 2" xfId="8261"/>
    <cellStyle name="Normal 5 3 2 5 3 3" xfId="4744"/>
    <cellStyle name="Normal 5 3 2 5 3 3 2" xfId="10017"/>
    <cellStyle name="Normal 5 3 2 5 3 4" xfId="6504"/>
    <cellStyle name="Normal 5 3 2 5 4" xfId="697"/>
    <cellStyle name="Normal 5 3 2 5 4 2" xfId="2487"/>
    <cellStyle name="Normal 5 3 2 5 4 2 2" xfId="7763"/>
    <cellStyle name="Normal 5 3 2 5 4 3" xfId="4246"/>
    <cellStyle name="Normal 5 3 2 5 4 3 2" xfId="9519"/>
    <cellStyle name="Normal 5 3 2 5 4 4" xfId="6006"/>
    <cellStyle name="Normal 5 3 2 5 5" xfId="1700"/>
    <cellStyle name="Normal 5 3 2 5 5 2" xfId="3485"/>
    <cellStyle name="Normal 5 3 2 5 5 2 2" xfId="8761"/>
    <cellStyle name="Normal 5 3 2 5 5 3" xfId="5244"/>
    <cellStyle name="Normal 5 3 2 5 5 3 2" xfId="10517"/>
    <cellStyle name="Normal 5 3 2 5 5 4" xfId="7004"/>
    <cellStyle name="Normal 5 3 2 5 6" xfId="1977"/>
    <cellStyle name="Normal 5 3 2 5 6 2" xfId="7260"/>
    <cellStyle name="Normal 5 3 2 5 7" xfId="3743"/>
    <cellStyle name="Normal 5 3 2 5 7 2" xfId="9016"/>
    <cellStyle name="Normal 5 3 2 5 8" xfId="5503"/>
    <cellStyle name="Normal 5 3 2 6" xfId="333"/>
    <cellStyle name="Normal 5 3 2 6 2" xfId="1344"/>
    <cellStyle name="Normal 5 3 2 6 2 2" xfId="3134"/>
    <cellStyle name="Normal 5 3 2 6 2 2 2" xfId="8410"/>
    <cellStyle name="Normal 5 3 2 6 2 3" xfId="4893"/>
    <cellStyle name="Normal 5 3 2 6 2 3 2" xfId="10166"/>
    <cellStyle name="Normal 5 3 2 6 2 4" xfId="6653"/>
    <cellStyle name="Normal 5 3 2 6 3" xfId="846"/>
    <cellStyle name="Normal 5 3 2 6 3 2" xfId="2636"/>
    <cellStyle name="Normal 5 3 2 6 3 2 2" xfId="7912"/>
    <cellStyle name="Normal 5 3 2 6 3 3" xfId="4395"/>
    <cellStyle name="Normal 5 3 2 6 3 3 2" xfId="9668"/>
    <cellStyle name="Normal 5 3 2 6 3 4" xfId="6155"/>
    <cellStyle name="Normal 5 3 2 6 4" xfId="2128"/>
    <cellStyle name="Normal 5 3 2 6 4 2" xfId="7409"/>
    <cellStyle name="Normal 5 3 2 6 5" xfId="3892"/>
    <cellStyle name="Normal 5 3 2 6 5 2" xfId="9165"/>
    <cellStyle name="Normal 5 3 2 6 6" xfId="5652"/>
    <cellStyle name="Normal 5 3 2 7" xfId="1095"/>
    <cellStyle name="Normal 5 3 2 7 2" xfId="2885"/>
    <cellStyle name="Normal 5 3 2 7 2 2" xfId="8161"/>
    <cellStyle name="Normal 5 3 2 7 3" xfId="4644"/>
    <cellStyle name="Normal 5 3 2 7 3 2" xfId="9917"/>
    <cellStyle name="Normal 5 3 2 7 4" xfId="6404"/>
    <cellStyle name="Normal 5 3 2 8" xfId="597"/>
    <cellStyle name="Normal 5 3 2 8 2" xfId="2387"/>
    <cellStyle name="Normal 5 3 2 8 2 2" xfId="7663"/>
    <cellStyle name="Normal 5 3 2 8 3" xfId="4146"/>
    <cellStyle name="Normal 5 3 2 8 3 2" xfId="9419"/>
    <cellStyle name="Normal 5 3 2 8 4" xfId="5906"/>
    <cellStyle name="Normal 5 3 2 9" xfId="1600"/>
    <cellStyle name="Normal 5 3 2 9 2" xfId="3385"/>
    <cellStyle name="Normal 5 3 2 9 2 2" xfId="8661"/>
    <cellStyle name="Normal 5 3 2 9 3" xfId="5144"/>
    <cellStyle name="Normal 5 3 2 9 3 2" xfId="10417"/>
    <cellStyle name="Normal 5 3 2 9 4" xfId="6904"/>
    <cellStyle name="Normal 5 3 3" xfId="127"/>
    <cellStyle name="Normal 5 3 3 10" xfId="5453"/>
    <cellStyle name="Normal 5 3 3 2" xfId="283"/>
    <cellStyle name="Normal 5 3 3 2 2" xfId="539"/>
    <cellStyle name="Normal 5 3 3 2 2 2" xfId="1550"/>
    <cellStyle name="Normal 5 3 3 2 2 2 2" xfId="3340"/>
    <cellStyle name="Normal 5 3 3 2 2 2 2 2" xfId="8616"/>
    <cellStyle name="Normal 5 3 3 2 2 2 3" xfId="5099"/>
    <cellStyle name="Normal 5 3 3 2 2 2 3 2" xfId="10372"/>
    <cellStyle name="Normal 5 3 3 2 2 2 4" xfId="6859"/>
    <cellStyle name="Normal 5 3 3 2 2 3" xfId="1052"/>
    <cellStyle name="Normal 5 3 3 2 2 3 2" xfId="2842"/>
    <cellStyle name="Normal 5 3 3 2 2 3 2 2" xfId="8118"/>
    <cellStyle name="Normal 5 3 3 2 2 3 3" xfId="4601"/>
    <cellStyle name="Normal 5 3 3 2 2 3 3 2" xfId="9874"/>
    <cellStyle name="Normal 5 3 3 2 2 3 4" xfId="6361"/>
    <cellStyle name="Normal 5 3 3 2 2 4" xfId="2334"/>
    <cellStyle name="Normal 5 3 3 2 2 4 2" xfId="7615"/>
    <cellStyle name="Normal 5 3 3 2 2 5" xfId="4098"/>
    <cellStyle name="Normal 5 3 3 2 2 5 2" xfId="9371"/>
    <cellStyle name="Normal 5 3 3 2 2 6" xfId="5858"/>
    <cellStyle name="Normal 5 3 3 2 3" xfId="1301"/>
    <cellStyle name="Normal 5 3 3 2 3 2" xfId="3091"/>
    <cellStyle name="Normal 5 3 3 2 3 2 2" xfId="8367"/>
    <cellStyle name="Normal 5 3 3 2 3 3" xfId="4850"/>
    <cellStyle name="Normal 5 3 3 2 3 3 2" xfId="10123"/>
    <cellStyle name="Normal 5 3 3 2 3 4" xfId="6610"/>
    <cellStyle name="Normal 5 3 3 2 4" xfId="803"/>
    <cellStyle name="Normal 5 3 3 2 4 2" xfId="2593"/>
    <cellStyle name="Normal 5 3 3 2 4 2 2" xfId="7869"/>
    <cellStyle name="Normal 5 3 3 2 4 3" xfId="4352"/>
    <cellStyle name="Normal 5 3 3 2 4 3 2" xfId="9625"/>
    <cellStyle name="Normal 5 3 3 2 4 4" xfId="6112"/>
    <cellStyle name="Normal 5 3 3 2 5" xfId="1806"/>
    <cellStyle name="Normal 5 3 3 2 5 2" xfId="3591"/>
    <cellStyle name="Normal 5 3 3 2 5 2 2" xfId="8867"/>
    <cellStyle name="Normal 5 3 3 2 5 3" xfId="5350"/>
    <cellStyle name="Normal 5 3 3 2 5 3 2" xfId="10623"/>
    <cellStyle name="Normal 5 3 3 2 5 4" xfId="7110"/>
    <cellStyle name="Normal 5 3 3 2 6" xfId="2083"/>
    <cellStyle name="Normal 5 3 3 2 6 2" xfId="7366"/>
    <cellStyle name="Normal 5 3 3 2 7" xfId="3849"/>
    <cellStyle name="Normal 5 3 3 2 7 2" xfId="9122"/>
    <cellStyle name="Normal 5 3 3 2 8" xfId="5609"/>
    <cellStyle name="Normal 5 3 3 3" xfId="191"/>
    <cellStyle name="Normal 5 3 3 3 2" xfId="447"/>
    <cellStyle name="Normal 5 3 3 3 2 2" xfId="1458"/>
    <cellStyle name="Normal 5 3 3 3 2 2 2" xfId="3248"/>
    <cellStyle name="Normal 5 3 3 3 2 2 2 2" xfId="8524"/>
    <cellStyle name="Normal 5 3 3 3 2 2 3" xfId="5007"/>
    <cellStyle name="Normal 5 3 3 3 2 2 3 2" xfId="10280"/>
    <cellStyle name="Normal 5 3 3 3 2 2 4" xfId="6767"/>
    <cellStyle name="Normal 5 3 3 3 2 3" xfId="960"/>
    <cellStyle name="Normal 5 3 3 3 2 3 2" xfId="2750"/>
    <cellStyle name="Normal 5 3 3 3 2 3 2 2" xfId="8026"/>
    <cellStyle name="Normal 5 3 3 3 2 3 3" xfId="4509"/>
    <cellStyle name="Normal 5 3 3 3 2 3 3 2" xfId="9782"/>
    <cellStyle name="Normal 5 3 3 3 2 3 4" xfId="6269"/>
    <cellStyle name="Normal 5 3 3 3 2 4" xfId="2242"/>
    <cellStyle name="Normal 5 3 3 3 2 4 2" xfId="7523"/>
    <cellStyle name="Normal 5 3 3 3 2 5" xfId="4006"/>
    <cellStyle name="Normal 5 3 3 3 2 5 2" xfId="9279"/>
    <cellStyle name="Normal 5 3 3 3 2 6" xfId="5766"/>
    <cellStyle name="Normal 5 3 3 3 3" xfId="1209"/>
    <cellStyle name="Normal 5 3 3 3 3 2" xfId="2999"/>
    <cellStyle name="Normal 5 3 3 3 3 2 2" xfId="8275"/>
    <cellStyle name="Normal 5 3 3 3 3 3" xfId="4758"/>
    <cellStyle name="Normal 5 3 3 3 3 3 2" xfId="10031"/>
    <cellStyle name="Normal 5 3 3 3 3 4" xfId="6518"/>
    <cellStyle name="Normal 5 3 3 3 4" xfId="711"/>
    <cellStyle name="Normal 5 3 3 3 4 2" xfId="2501"/>
    <cellStyle name="Normal 5 3 3 3 4 2 2" xfId="7777"/>
    <cellStyle name="Normal 5 3 3 3 4 3" xfId="4260"/>
    <cellStyle name="Normal 5 3 3 3 4 3 2" xfId="9533"/>
    <cellStyle name="Normal 5 3 3 3 4 4" xfId="6020"/>
    <cellStyle name="Normal 5 3 3 3 5" xfId="1714"/>
    <cellStyle name="Normal 5 3 3 3 5 2" xfId="3499"/>
    <cellStyle name="Normal 5 3 3 3 5 2 2" xfId="8775"/>
    <cellStyle name="Normal 5 3 3 3 5 3" xfId="5258"/>
    <cellStyle name="Normal 5 3 3 3 5 3 2" xfId="10531"/>
    <cellStyle name="Normal 5 3 3 3 5 4" xfId="7018"/>
    <cellStyle name="Normal 5 3 3 3 6" xfId="1991"/>
    <cellStyle name="Normal 5 3 3 3 6 2" xfId="7274"/>
    <cellStyle name="Normal 5 3 3 3 7" xfId="3757"/>
    <cellStyle name="Normal 5 3 3 3 7 2" xfId="9030"/>
    <cellStyle name="Normal 5 3 3 3 8" xfId="5517"/>
    <cellStyle name="Normal 5 3 3 4" xfId="383"/>
    <cellStyle name="Normal 5 3 3 4 2" xfId="1394"/>
    <cellStyle name="Normal 5 3 3 4 2 2" xfId="3184"/>
    <cellStyle name="Normal 5 3 3 4 2 2 2" xfId="8460"/>
    <cellStyle name="Normal 5 3 3 4 2 3" xfId="4943"/>
    <cellStyle name="Normal 5 3 3 4 2 3 2" xfId="10216"/>
    <cellStyle name="Normal 5 3 3 4 2 4" xfId="6703"/>
    <cellStyle name="Normal 5 3 3 4 3" xfId="896"/>
    <cellStyle name="Normal 5 3 3 4 3 2" xfId="2686"/>
    <cellStyle name="Normal 5 3 3 4 3 2 2" xfId="7962"/>
    <cellStyle name="Normal 5 3 3 4 3 3" xfId="4445"/>
    <cellStyle name="Normal 5 3 3 4 3 3 2" xfId="9718"/>
    <cellStyle name="Normal 5 3 3 4 3 4" xfId="6205"/>
    <cellStyle name="Normal 5 3 3 4 4" xfId="2178"/>
    <cellStyle name="Normal 5 3 3 4 4 2" xfId="7459"/>
    <cellStyle name="Normal 5 3 3 4 5" xfId="3942"/>
    <cellStyle name="Normal 5 3 3 4 5 2" xfId="9215"/>
    <cellStyle name="Normal 5 3 3 4 6" xfId="5702"/>
    <cellStyle name="Normal 5 3 3 5" xfId="1145"/>
    <cellStyle name="Normal 5 3 3 5 2" xfId="2935"/>
    <cellStyle name="Normal 5 3 3 5 2 2" xfId="8211"/>
    <cellStyle name="Normal 5 3 3 5 3" xfId="4694"/>
    <cellStyle name="Normal 5 3 3 5 3 2" xfId="9967"/>
    <cellStyle name="Normal 5 3 3 5 4" xfId="6454"/>
    <cellStyle name="Normal 5 3 3 6" xfId="647"/>
    <cellStyle name="Normal 5 3 3 6 2" xfId="2437"/>
    <cellStyle name="Normal 5 3 3 6 2 2" xfId="7713"/>
    <cellStyle name="Normal 5 3 3 6 3" xfId="4196"/>
    <cellStyle name="Normal 5 3 3 6 3 2" xfId="9469"/>
    <cellStyle name="Normal 5 3 3 6 4" xfId="5956"/>
    <cellStyle name="Normal 5 3 3 7" xfId="1650"/>
    <cellStyle name="Normal 5 3 3 7 2" xfId="3435"/>
    <cellStyle name="Normal 5 3 3 7 2 2" xfId="8711"/>
    <cellStyle name="Normal 5 3 3 7 3" xfId="5194"/>
    <cellStyle name="Normal 5 3 3 7 3 2" xfId="10467"/>
    <cellStyle name="Normal 5 3 3 7 4" xfId="6954"/>
    <cellStyle name="Normal 5 3 3 8" xfId="1927"/>
    <cellStyle name="Normal 5 3 3 8 2" xfId="7210"/>
    <cellStyle name="Normal 5 3 3 9" xfId="3693"/>
    <cellStyle name="Normal 5 3 3 9 2" xfId="8966"/>
    <cellStyle name="Normal 5 3 4" xfId="99"/>
    <cellStyle name="Normal 5 3 4 2" xfId="255"/>
    <cellStyle name="Normal 5 3 4 2 2" xfId="511"/>
    <cellStyle name="Normal 5 3 4 2 2 2" xfId="1522"/>
    <cellStyle name="Normal 5 3 4 2 2 2 2" xfId="3312"/>
    <cellStyle name="Normal 5 3 4 2 2 2 2 2" xfId="8588"/>
    <cellStyle name="Normal 5 3 4 2 2 2 3" xfId="5071"/>
    <cellStyle name="Normal 5 3 4 2 2 2 3 2" xfId="10344"/>
    <cellStyle name="Normal 5 3 4 2 2 2 4" xfId="6831"/>
    <cellStyle name="Normal 5 3 4 2 2 3" xfId="1024"/>
    <cellStyle name="Normal 5 3 4 2 2 3 2" xfId="2814"/>
    <cellStyle name="Normal 5 3 4 2 2 3 2 2" xfId="8090"/>
    <cellStyle name="Normal 5 3 4 2 2 3 3" xfId="4573"/>
    <cellStyle name="Normal 5 3 4 2 2 3 3 2" xfId="9846"/>
    <cellStyle name="Normal 5 3 4 2 2 3 4" xfId="6333"/>
    <cellStyle name="Normal 5 3 4 2 2 4" xfId="2306"/>
    <cellStyle name="Normal 5 3 4 2 2 4 2" xfId="7587"/>
    <cellStyle name="Normal 5 3 4 2 2 5" xfId="4070"/>
    <cellStyle name="Normal 5 3 4 2 2 5 2" xfId="9343"/>
    <cellStyle name="Normal 5 3 4 2 2 6" xfId="5830"/>
    <cellStyle name="Normal 5 3 4 2 3" xfId="1273"/>
    <cellStyle name="Normal 5 3 4 2 3 2" xfId="3063"/>
    <cellStyle name="Normal 5 3 4 2 3 2 2" xfId="8339"/>
    <cellStyle name="Normal 5 3 4 2 3 3" xfId="4822"/>
    <cellStyle name="Normal 5 3 4 2 3 3 2" xfId="10095"/>
    <cellStyle name="Normal 5 3 4 2 3 4" xfId="6582"/>
    <cellStyle name="Normal 5 3 4 2 4" xfId="775"/>
    <cellStyle name="Normal 5 3 4 2 4 2" xfId="2565"/>
    <cellStyle name="Normal 5 3 4 2 4 2 2" xfId="7841"/>
    <cellStyle name="Normal 5 3 4 2 4 3" xfId="4324"/>
    <cellStyle name="Normal 5 3 4 2 4 3 2" xfId="9597"/>
    <cellStyle name="Normal 5 3 4 2 4 4" xfId="6084"/>
    <cellStyle name="Normal 5 3 4 2 5" xfId="1778"/>
    <cellStyle name="Normal 5 3 4 2 5 2" xfId="3563"/>
    <cellStyle name="Normal 5 3 4 2 5 2 2" xfId="8839"/>
    <cellStyle name="Normal 5 3 4 2 5 3" xfId="5322"/>
    <cellStyle name="Normal 5 3 4 2 5 3 2" xfId="10595"/>
    <cellStyle name="Normal 5 3 4 2 5 4" xfId="7082"/>
    <cellStyle name="Normal 5 3 4 2 6" xfId="2055"/>
    <cellStyle name="Normal 5 3 4 2 6 2" xfId="7338"/>
    <cellStyle name="Normal 5 3 4 2 7" xfId="3821"/>
    <cellStyle name="Normal 5 3 4 2 7 2" xfId="9094"/>
    <cellStyle name="Normal 5 3 4 2 8" xfId="5581"/>
    <cellStyle name="Normal 5 3 4 3" xfId="355"/>
    <cellStyle name="Normal 5 3 4 3 2" xfId="1366"/>
    <cellStyle name="Normal 5 3 4 3 2 2" xfId="3156"/>
    <cellStyle name="Normal 5 3 4 3 2 2 2" xfId="8432"/>
    <cellStyle name="Normal 5 3 4 3 2 3" xfId="4915"/>
    <cellStyle name="Normal 5 3 4 3 2 3 2" xfId="10188"/>
    <cellStyle name="Normal 5 3 4 3 2 4" xfId="6675"/>
    <cellStyle name="Normal 5 3 4 3 3" xfId="868"/>
    <cellStyle name="Normal 5 3 4 3 3 2" xfId="2658"/>
    <cellStyle name="Normal 5 3 4 3 3 2 2" xfId="7934"/>
    <cellStyle name="Normal 5 3 4 3 3 3" xfId="4417"/>
    <cellStyle name="Normal 5 3 4 3 3 3 2" xfId="9690"/>
    <cellStyle name="Normal 5 3 4 3 3 4" xfId="6177"/>
    <cellStyle name="Normal 5 3 4 3 4" xfId="2150"/>
    <cellStyle name="Normal 5 3 4 3 4 2" xfId="7431"/>
    <cellStyle name="Normal 5 3 4 3 5" xfId="3914"/>
    <cellStyle name="Normal 5 3 4 3 5 2" xfId="9187"/>
    <cellStyle name="Normal 5 3 4 3 6" xfId="5674"/>
    <cellStyle name="Normal 5 3 4 4" xfId="1117"/>
    <cellStyle name="Normal 5 3 4 4 2" xfId="2907"/>
    <cellStyle name="Normal 5 3 4 4 2 2" xfId="8183"/>
    <cellStyle name="Normal 5 3 4 4 3" xfId="4666"/>
    <cellStyle name="Normal 5 3 4 4 3 2" xfId="9939"/>
    <cellStyle name="Normal 5 3 4 4 4" xfId="6426"/>
    <cellStyle name="Normal 5 3 4 5" xfId="619"/>
    <cellStyle name="Normal 5 3 4 5 2" xfId="2409"/>
    <cellStyle name="Normal 5 3 4 5 2 2" xfId="7685"/>
    <cellStyle name="Normal 5 3 4 5 3" xfId="4168"/>
    <cellStyle name="Normal 5 3 4 5 3 2" xfId="9441"/>
    <cellStyle name="Normal 5 3 4 5 4" xfId="5928"/>
    <cellStyle name="Normal 5 3 4 6" xfId="1622"/>
    <cellStyle name="Normal 5 3 4 6 2" xfId="3407"/>
    <cellStyle name="Normal 5 3 4 6 2 2" xfId="8683"/>
    <cellStyle name="Normal 5 3 4 6 3" xfId="5166"/>
    <cellStyle name="Normal 5 3 4 6 3 2" xfId="10439"/>
    <cellStyle name="Normal 5 3 4 6 4" xfId="6926"/>
    <cellStyle name="Normal 5 3 4 7" xfId="1899"/>
    <cellStyle name="Normal 5 3 4 7 2" xfId="7182"/>
    <cellStyle name="Normal 5 3 4 8" xfId="3665"/>
    <cellStyle name="Normal 5 3 4 8 2" xfId="8938"/>
    <cellStyle name="Normal 5 3 4 9" xfId="5425"/>
    <cellStyle name="Normal 5 3 5" xfId="219"/>
    <cellStyle name="Normal 5 3 5 2" xfId="475"/>
    <cellStyle name="Normal 5 3 5 2 2" xfId="1486"/>
    <cellStyle name="Normal 5 3 5 2 2 2" xfId="3276"/>
    <cellStyle name="Normal 5 3 5 2 2 2 2" xfId="8552"/>
    <cellStyle name="Normal 5 3 5 2 2 3" xfId="5035"/>
    <cellStyle name="Normal 5 3 5 2 2 3 2" xfId="10308"/>
    <cellStyle name="Normal 5 3 5 2 2 4" xfId="6795"/>
    <cellStyle name="Normal 5 3 5 2 3" xfId="988"/>
    <cellStyle name="Normal 5 3 5 2 3 2" xfId="2778"/>
    <cellStyle name="Normal 5 3 5 2 3 2 2" xfId="8054"/>
    <cellStyle name="Normal 5 3 5 2 3 3" xfId="4537"/>
    <cellStyle name="Normal 5 3 5 2 3 3 2" xfId="9810"/>
    <cellStyle name="Normal 5 3 5 2 3 4" xfId="6297"/>
    <cellStyle name="Normal 5 3 5 2 4" xfId="2270"/>
    <cellStyle name="Normal 5 3 5 2 4 2" xfId="7551"/>
    <cellStyle name="Normal 5 3 5 2 5" xfId="4034"/>
    <cellStyle name="Normal 5 3 5 2 5 2" xfId="9307"/>
    <cellStyle name="Normal 5 3 5 2 6" xfId="5794"/>
    <cellStyle name="Normal 5 3 5 3" xfId="1237"/>
    <cellStyle name="Normal 5 3 5 3 2" xfId="3027"/>
    <cellStyle name="Normal 5 3 5 3 2 2" xfId="8303"/>
    <cellStyle name="Normal 5 3 5 3 3" xfId="4786"/>
    <cellStyle name="Normal 5 3 5 3 3 2" xfId="10059"/>
    <cellStyle name="Normal 5 3 5 3 4" xfId="6546"/>
    <cellStyle name="Normal 5 3 5 4" xfId="739"/>
    <cellStyle name="Normal 5 3 5 4 2" xfId="2529"/>
    <cellStyle name="Normal 5 3 5 4 2 2" xfId="7805"/>
    <cellStyle name="Normal 5 3 5 4 3" xfId="4288"/>
    <cellStyle name="Normal 5 3 5 4 3 2" xfId="9561"/>
    <cellStyle name="Normal 5 3 5 4 4" xfId="6048"/>
    <cellStyle name="Normal 5 3 5 5" xfId="1742"/>
    <cellStyle name="Normal 5 3 5 5 2" xfId="3527"/>
    <cellStyle name="Normal 5 3 5 5 2 2" xfId="8803"/>
    <cellStyle name="Normal 5 3 5 5 3" xfId="5286"/>
    <cellStyle name="Normal 5 3 5 5 3 2" xfId="10559"/>
    <cellStyle name="Normal 5 3 5 5 4" xfId="7046"/>
    <cellStyle name="Normal 5 3 5 6" xfId="2019"/>
    <cellStyle name="Normal 5 3 5 6 2" xfId="7302"/>
    <cellStyle name="Normal 5 3 5 7" xfId="3785"/>
    <cellStyle name="Normal 5 3 5 7 2" xfId="9058"/>
    <cellStyle name="Normal 5 3 5 8" xfId="5545"/>
    <cellStyle name="Normal 5 3 6" xfId="163"/>
    <cellStyle name="Normal 5 3 6 2" xfId="419"/>
    <cellStyle name="Normal 5 3 6 2 2" xfId="1430"/>
    <cellStyle name="Normal 5 3 6 2 2 2" xfId="3220"/>
    <cellStyle name="Normal 5 3 6 2 2 2 2" xfId="8496"/>
    <cellStyle name="Normal 5 3 6 2 2 3" xfId="4979"/>
    <cellStyle name="Normal 5 3 6 2 2 3 2" xfId="10252"/>
    <cellStyle name="Normal 5 3 6 2 2 4" xfId="6739"/>
    <cellStyle name="Normal 5 3 6 2 3" xfId="932"/>
    <cellStyle name="Normal 5 3 6 2 3 2" xfId="2722"/>
    <cellStyle name="Normal 5 3 6 2 3 2 2" xfId="7998"/>
    <cellStyle name="Normal 5 3 6 2 3 3" xfId="4481"/>
    <cellStyle name="Normal 5 3 6 2 3 3 2" xfId="9754"/>
    <cellStyle name="Normal 5 3 6 2 3 4" xfId="6241"/>
    <cellStyle name="Normal 5 3 6 2 4" xfId="2214"/>
    <cellStyle name="Normal 5 3 6 2 4 2" xfId="7495"/>
    <cellStyle name="Normal 5 3 6 2 5" xfId="3978"/>
    <cellStyle name="Normal 5 3 6 2 5 2" xfId="9251"/>
    <cellStyle name="Normal 5 3 6 2 6" xfId="5738"/>
    <cellStyle name="Normal 5 3 6 3" xfId="1181"/>
    <cellStyle name="Normal 5 3 6 3 2" xfId="2971"/>
    <cellStyle name="Normal 5 3 6 3 2 2" xfId="8247"/>
    <cellStyle name="Normal 5 3 6 3 3" xfId="4730"/>
    <cellStyle name="Normal 5 3 6 3 3 2" xfId="10003"/>
    <cellStyle name="Normal 5 3 6 3 4" xfId="6490"/>
    <cellStyle name="Normal 5 3 6 4" xfId="683"/>
    <cellStyle name="Normal 5 3 6 4 2" xfId="2473"/>
    <cellStyle name="Normal 5 3 6 4 2 2" xfId="7749"/>
    <cellStyle name="Normal 5 3 6 4 3" xfId="4232"/>
    <cellStyle name="Normal 5 3 6 4 3 2" xfId="9505"/>
    <cellStyle name="Normal 5 3 6 4 4" xfId="5992"/>
    <cellStyle name="Normal 5 3 6 5" xfId="1686"/>
    <cellStyle name="Normal 5 3 6 5 2" xfId="3471"/>
    <cellStyle name="Normal 5 3 6 5 2 2" xfId="8747"/>
    <cellStyle name="Normal 5 3 6 5 3" xfId="5230"/>
    <cellStyle name="Normal 5 3 6 5 3 2" xfId="10503"/>
    <cellStyle name="Normal 5 3 6 5 4" xfId="6990"/>
    <cellStyle name="Normal 5 3 6 6" xfId="1963"/>
    <cellStyle name="Normal 5 3 6 6 2" xfId="7246"/>
    <cellStyle name="Normal 5 3 6 7" xfId="3729"/>
    <cellStyle name="Normal 5 3 6 7 2" xfId="9002"/>
    <cellStyle name="Normal 5 3 6 8" xfId="5489"/>
    <cellStyle name="Normal 5 3 7" xfId="319"/>
    <cellStyle name="Normal 5 3 7 2" xfId="1330"/>
    <cellStyle name="Normal 5 3 7 2 2" xfId="3120"/>
    <cellStyle name="Normal 5 3 7 2 2 2" xfId="8396"/>
    <cellStyle name="Normal 5 3 7 2 3" xfId="4879"/>
    <cellStyle name="Normal 5 3 7 2 3 2" xfId="10152"/>
    <cellStyle name="Normal 5 3 7 2 4" xfId="6639"/>
    <cellStyle name="Normal 5 3 7 3" xfId="832"/>
    <cellStyle name="Normal 5 3 7 3 2" xfId="2622"/>
    <cellStyle name="Normal 5 3 7 3 2 2" xfId="7898"/>
    <cellStyle name="Normal 5 3 7 3 3" xfId="4381"/>
    <cellStyle name="Normal 5 3 7 3 3 2" xfId="9654"/>
    <cellStyle name="Normal 5 3 7 3 4" xfId="6141"/>
    <cellStyle name="Normal 5 3 7 4" xfId="2114"/>
    <cellStyle name="Normal 5 3 7 4 2" xfId="7395"/>
    <cellStyle name="Normal 5 3 7 5" xfId="3878"/>
    <cellStyle name="Normal 5 3 7 5 2" xfId="9151"/>
    <cellStyle name="Normal 5 3 7 6" xfId="5638"/>
    <cellStyle name="Normal 5 3 8" xfId="1081"/>
    <cellStyle name="Normal 5 3 8 2" xfId="2871"/>
    <cellStyle name="Normal 5 3 8 2 2" xfId="8147"/>
    <cellStyle name="Normal 5 3 8 3" xfId="4630"/>
    <cellStyle name="Normal 5 3 8 3 2" xfId="9903"/>
    <cellStyle name="Normal 5 3 8 4" xfId="6390"/>
    <cellStyle name="Normal 5 3 9" xfId="583"/>
    <cellStyle name="Normal 5 3 9 2" xfId="2373"/>
    <cellStyle name="Normal 5 3 9 2 2" xfId="7649"/>
    <cellStyle name="Normal 5 3 9 3" xfId="4132"/>
    <cellStyle name="Normal 5 3 9 3 2" xfId="9405"/>
    <cellStyle name="Normal 5 3 9 4" xfId="5892"/>
    <cellStyle name="Normal 5 4" xfId="40"/>
    <cellStyle name="Normal 5 4 10" xfId="1862"/>
    <cellStyle name="Normal 5 4 10 2" xfId="7153"/>
    <cellStyle name="Normal 5 4 11" xfId="3636"/>
    <cellStyle name="Normal 5 4 11 2" xfId="8909"/>
    <cellStyle name="Normal 5 4 12" xfId="5396"/>
    <cellStyle name="Normal 5 4 2" xfId="134"/>
    <cellStyle name="Normal 5 4 2 10" xfId="5460"/>
    <cellStyle name="Normal 5 4 2 2" xfId="290"/>
    <cellStyle name="Normal 5 4 2 2 2" xfId="546"/>
    <cellStyle name="Normal 5 4 2 2 2 2" xfId="1557"/>
    <cellStyle name="Normal 5 4 2 2 2 2 2" xfId="3347"/>
    <cellStyle name="Normal 5 4 2 2 2 2 2 2" xfId="8623"/>
    <cellStyle name="Normal 5 4 2 2 2 2 3" xfId="5106"/>
    <cellStyle name="Normal 5 4 2 2 2 2 3 2" xfId="10379"/>
    <cellStyle name="Normal 5 4 2 2 2 2 4" xfId="6866"/>
    <cellStyle name="Normal 5 4 2 2 2 3" xfId="1059"/>
    <cellStyle name="Normal 5 4 2 2 2 3 2" xfId="2849"/>
    <cellStyle name="Normal 5 4 2 2 2 3 2 2" xfId="8125"/>
    <cellStyle name="Normal 5 4 2 2 2 3 3" xfId="4608"/>
    <cellStyle name="Normal 5 4 2 2 2 3 3 2" xfId="9881"/>
    <cellStyle name="Normal 5 4 2 2 2 3 4" xfId="6368"/>
    <cellStyle name="Normal 5 4 2 2 2 4" xfId="2341"/>
    <cellStyle name="Normal 5 4 2 2 2 4 2" xfId="7622"/>
    <cellStyle name="Normal 5 4 2 2 2 5" xfId="4105"/>
    <cellStyle name="Normal 5 4 2 2 2 5 2" xfId="9378"/>
    <cellStyle name="Normal 5 4 2 2 2 6" xfId="5865"/>
    <cellStyle name="Normal 5 4 2 2 3" xfId="1308"/>
    <cellStyle name="Normal 5 4 2 2 3 2" xfId="3098"/>
    <cellStyle name="Normal 5 4 2 2 3 2 2" xfId="8374"/>
    <cellStyle name="Normal 5 4 2 2 3 3" xfId="4857"/>
    <cellStyle name="Normal 5 4 2 2 3 3 2" xfId="10130"/>
    <cellStyle name="Normal 5 4 2 2 3 4" xfId="6617"/>
    <cellStyle name="Normal 5 4 2 2 4" xfId="810"/>
    <cellStyle name="Normal 5 4 2 2 4 2" xfId="2600"/>
    <cellStyle name="Normal 5 4 2 2 4 2 2" xfId="7876"/>
    <cellStyle name="Normal 5 4 2 2 4 3" xfId="4359"/>
    <cellStyle name="Normal 5 4 2 2 4 3 2" xfId="9632"/>
    <cellStyle name="Normal 5 4 2 2 4 4" xfId="6119"/>
    <cellStyle name="Normal 5 4 2 2 5" xfId="1813"/>
    <cellStyle name="Normal 5 4 2 2 5 2" xfId="3598"/>
    <cellStyle name="Normal 5 4 2 2 5 2 2" xfId="8874"/>
    <cellStyle name="Normal 5 4 2 2 5 3" xfId="5357"/>
    <cellStyle name="Normal 5 4 2 2 5 3 2" xfId="10630"/>
    <cellStyle name="Normal 5 4 2 2 5 4" xfId="7117"/>
    <cellStyle name="Normal 5 4 2 2 6" xfId="2090"/>
    <cellStyle name="Normal 5 4 2 2 6 2" xfId="7373"/>
    <cellStyle name="Normal 5 4 2 2 7" xfId="3856"/>
    <cellStyle name="Normal 5 4 2 2 7 2" xfId="9129"/>
    <cellStyle name="Normal 5 4 2 2 8" xfId="5616"/>
    <cellStyle name="Normal 5 4 2 3" xfId="198"/>
    <cellStyle name="Normal 5 4 2 3 2" xfId="454"/>
    <cellStyle name="Normal 5 4 2 3 2 2" xfId="1465"/>
    <cellStyle name="Normal 5 4 2 3 2 2 2" xfId="3255"/>
    <cellStyle name="Normal 5 4 2 3 2 2 2 2" xfId="8531"/>
    <cellStyle name="Normal 5 4 2 3 2 2 3" xfId="5014"/>
    <cellStyle name="Normal 5 4 2 3 2 2 3 2" xfId="10287"/>
    <cellStyle name="Normal 5 4 2 3 2 2 4" xfId="6774"/>
    <cellStyle name="Normal 5 4 2 3 2 3" xfId="967"/>
    <cellStyle name="Normal 5 4 2 3 2 3 2" xfId="2757"/>
    <cellStyle name="Normal 5 4 2 3 2 3 2 2" xfId="8033"/>
    <cellStyle name="Normal 5 4 2 3 2 3 3" xfId="4516"/>
    <cellStyle name="Normal 5 4 2 3 2 3 3 2" xfId="9789"/>
    <cellStyle name="Normal 5 4 2 3 2 3 4" xfId="6276"/>
    <cellStyle name="Normal 5 4 2 3 2 4" xfId="2249"/>
    <cellStyle name="Normal 5 4 2 3 2 4 2" xfId="7530"/>
    <cellStyle name="Normal 5 4 2 3 2 5" xfId="4013"/>
    <cellStyle name="Normal 5 4 2 3 2 5 2" xfId="9286"/>
    <cellStyle name="Normal 5 4 2 3 2 6" xfId="5773"/>
    <cellStyle name="Normal 5 4 2 3 3" xfId="1216"/>
    <cellStyle name="Normal 5 4 2 3 3 2" xfId="3006"/>
    <cellStyle name="Normal 5 4 2 3 3 2 2" xfId="8282"/>
    <cellStyle name="Normal 5 4 2 3 3 3" xfId="4765"/>
    <cellStyle name="Normal 5 4 2 3 3 3 2" xfId="10038"/>
    <cellStyle name="Normal 5 4 2 3 3 4" xfId="6525"/>
    <cellStyle name="Normal 5 4 2 3 4" xfId="718"/>
    <cellStyle name="Normal 5 4 2 3 4 2" xfId="2508"/>
    <cellStyle name="Normal 5 4 2 3 4 2 2" xfId="7784"/>
    <cellStyle name="Normal 5 4 2 3 4 3" xfId="4267"/>
    <cellStyle name="Normal 5 4 2 3 4 3 2" xfId="9540"/>
    <cellStyle name="Normal 5 4 2 3 4 4" xfId="6027"/>
    <cellStyle name="Normal 5 4 2 3 5" xfId="1721"/>
    <cellStyle name="Normal 5 4 2 3 5 2" xfId="3506"/>
    <cellStyle name="Normal 5 4 2 3 5 2 2" xfId="8782"/>
    <cellStyle name="Normal 5 4 2 3 5 3" xfId="5265"/>
    <cellStyle name="Normal 5 4 2 3 5 3 2" xfId="10538"/>
    <cellStyle name="Normal 5 4 2 3 5 4" xfId="7025"/>
    <cellStyle name="Normal 5 4 2 3 6" xfId="1998"/>
    <cellStyle name="Normal 5 4 2 3 6 2" xfId="7281"/>
    <cellStyle name="Normal 5 4 2 3 7" xfId="3764"/>
    <cellStyle name="Normal 5 4 2 3 7 2" xfId="9037"/>
    <cellStyle name="Normal 5 4 2 3 8" xfId="5524"/>
    <cellStyle name="Normal 5 4 2 4" xfId="390"/>
    <cellStyle name="Normal 5 4 2 4 2" xfId="1401"/>
    <cellStyle name="Normal 5 4 2 4 2 2" xfId="3191"/>
    <cellStyle name="Normal 5 4 2 4 2 2 2" xfId="8467"/>
    <cellStyle name="Normal 5 4 2 4 2 3" xfId="4950"/>
    <cellStyle name="Normal 5 4 2 4 2 3 2" xfId="10223"/>
    <cellStyle name="Normal 5 4 2 4 2 4" xfId="6710"/>
    <cellStyle name="Normal 5 4 2 4 3" xfId="903"/>
    <cellStyle name="Normal 5 4 2 4 3 2" xfId="2693"/>
    <cellStyle name="Normal 5 4 2 4 3 2 2" xfId="7969"/>
    <cellStyle name="Normal 5 4 2 4 3 3" xfId="4452"/>
    <cellStyle name="Normal 5 4 2 4 3 3 2" xfId="9725"/>
    <cellStyle name="Normal 5 4 2 4 3 4" xfId="6212"/>
    <cellStyle name="Normal 5 4 2 4 4" xfId="2185"/>
    <cellStyle name="Normal 5 4 2 4 4 2" xfId="7466"/>
    <cellStyle name="Normal 5 4 2 4 5" xfId="3949"/>
    <cellStyle name="Normal 5 4 2 4 5 2" xfId="9222"/>
    <cellStyle name="Normal 5 4 2 4 6" xfId="5709"/>
    <cellStyle name="Normal 5 4 2 5" xfId="1152"/>
    <cellStyle name="Normal 5 4 2 5 2" xfId="2942"/>
    <cellStyle name="Normal 5 4 2 5 2 2" xfId="8218"/>
    <cellStyle name="Normal 5 4 2 5 3" xfId="4701"/>
    <cellStyle name="Normal 5 4 2 5 3 2" xfId="9974"/>
    <cellStyle name="Normal 5 4 2 5 4" xfId="6461"/>
    <cellStyle name="Normal 5 4 2 6" xfId="654"/>
    <cellStyle name="Normal 5 4 2 6 2" xfId="2444"/>
    <cellStyle name="Normal 5 4 2 6 2 2" xfId="7720"/>
    <cellStyle name="Normal 5 4 2 6 3" xfId="4203"/>
    <cellStyle name="Normal 5 4 2 6 3 2" xfId="9476"/>
    <cellStyle name="Normal 5 4 2 6 4" xfId="5963"/>
    <cellStyle name="Normal 5 4 2 7" xfId="1657"/>
    <cellStyle name="Normal 5 4 2 7 2" xfId="3442"/>
    <cellStyle name="Normal 5 4 2 7 2 2" xfId="8718"/>
    <cellStyle name="Normal 5 4 2 7 3" xfId="5201"/>
    <cellStyle name="Normal 5 4 2 7 3 2" xfId="10474"/>
    <cellStyle name="Normal 5 4 2 7 4" xfId="6961"/>
    <cellStyle name="Normal 5 4 2 8" xfId="1934"/>
    <cellStyle name="Normal 5 4 2 8 2" xfId="7217"/>
    <cellStyle name="Normal 5 4 2 9" xfId="3700"/>
    <cellStyle name="Normal 5 4 2 9 2" xfId="8973"/>
    <cellStyle name="Normal 5 4 3" xfId="106"/>
    <cellStyle name="Normal 5 4 3 2" xfId="262"/>
    <cellStyle name="Normal 5 4 3 2 2" xfId="518"/>
    <cellStyle name="Normal 5 4 3 2 2 2" xfId="1529"/>
    <cellStyle name="Normal 5 4 3 2 2 2 2" xfId="3319"/>
    <cellStyle name="Normal 5 4 3 2 2 2 2 2" xfId="8595"/>
    <cellStyle name="Normal 5 4 3 2 2 2 3" xfId="5078"/>
    <cellStyle name="Normal 5 4 3 2 2 2 3 2" xfId="10351"/>
    <cellStyle name="Normal 5 4 3 2 2 2 4" xfId="6838"/>
    <cellStyle name="Normal 5 4 3 2 2 3" xfId="1031"/>
    <cellStyle name="Normal 5 4 3 2 2 3 2" xfId="2821"/>
    <cellStyle name="Normal 5 4 3 2 2 3 2 2" xfId="8097"/>
    <cellStyle name="Normal 5 4 3 2 2 3 3" xfId="4580"/>
    <cellStyle name="Normal 5 4 3 2 2 3 3 2" xfId="9853"/>
    <cellStyle name="Normal 5 4 3 2 2 3 4" xfId="6340"/>
    <cellStyle name="Normal 5 4 3 2 2 4" xfId="2313"/>
    <cellStyle name="Normal 5 4 3 2 2 4 2" xfId="7594"/>
    <cellStyle name="Normal 5 4 3 2 2 5" xfId="4077"/>
    <cellStyle name="Normal 5 4 3 2 2 5 2" xfId="9350"/>
    <cellStyle name="Normal 5 4 3 2 2 6" xfId="5837"/>
    <cellStyle name="Normal 5 4 3 2 3" xfId="1280"/>
    <cellStyle name="Normal 5 4 3 2 3 2" xfId="3070"/>
    <cellStyle name="Normal 5 4 3 2 3 2 2" xfId="8346"/>
    <cellStyle name="Normal 5 4 3 2 3 3" xfId="4829"/>
    <cellStyle name="Normal 5 4 3 2 3 3 2" xfId="10102"/>
    <cellStyle name="Normal 5 4 3 2 3 4" xfId="6589"/>
    <cellStyle name="Normal 5 4 3 2 4" xfId="782"/>
    <cellStyle name="Normal 5 4 3 2 4 2" xfId="2572"/>
    <cellStyle name="Normal 5 4 3 2 4 2 2" xfId="7848"/>
    <cellStyle name="Normal 5 4 3 2 4 3" xfId="4331"/>
    <cellStyle name="Normal 5 4 3 2 4 3 2" xfId="9604"/>
    <cellStyle name="Normal 5 4 3 2 4 4" xfId="6091"/>
    <cellStyle name="Normal 5 4 3 2 5" xfId="1785"/>
    <cellStyle name="Normal 5 4 3 2 5 2" xfId="3570"/>
    <cellStyle name="Normal 5 4 3 2 5 2 2" xfId="8846"/>
    <cellStyle name="Normal 5 4 3 2 5 3" xfId="5329"/>
    <cellStyle name="Normal 5 4 3 2 5 3 2" xfId="10602"/>
    <cellStyle name="Normal 5 4 3 2 5 4" xfId="7089"/>
    <cellStyle name="Normal 5 4 3 2 6" xfId="2062"/>
    <cellStyle name="Normal 5 4 3 2 6 2" xfId="7345"/>
    <cellStyle name="Normal 5 4 3 2 7" xfId="3828"/>
    <cellStyle name="Normal 5 4 3 2 7 2" xfId="9101"/>
    <cellStyle name="Normal 5 4 3 2 8" xfId="5588"/>
    <cellStyle name="Normal 5 4 3 3" xfId="362"/>
    <cellStyle name="Normal 5 4 3 3 2" xfId="1373"/>
    <cellStyle name="Normal 5 4 3 3 2 2" xfId="3163"/>
    <cellStyle name="Normal 5 4 3 3 2 2 2" xfId="8439"/>
    <cellStyle name="Normal 5 4 3 3 2 3" xfId="4922"/>
    <cellStyle name="Normal 5 4 3 3 2 3 2" xfId="10195"/>
    <cellStyle name="Normal 5 4 3 3 2 4" xfId="6682"/>
    <cellStyle name="Normal 5 4 3 3 3" xfId="875"/>
    <cellStyle name="Normal 5 4 3 3 3 2" xfId="2665"/>
    <cellStyle name="Normal 5 4 3 3 3 2 2" xfId="7941"/>
    <cellStyle name="Normal 5 4 3 3 3 3" xfId="4424"/>
    <cellStyle name="Normal 5 4 3 3 3 3 2" xfId="9697"/>
    <cellStyle name="Normal 5 4 3 3 3 4" xfId="6184"/>
    <cellStyle name="Normal 5 4 3 3 4" xfId="2157"/>
    <cellStyle name="Normal 5 4 3 3 4 2" xfId="7438"/>
    <cellStyle name="Normal 5 4 3 3 5" xfId="3921"/>
    <cellStyle name="Normal 5 4 3 3 5 2" xfId="9194"/>
    <cellStyle name="Normal 5 4 3 3 6" xfId="5681"/>
    <cellStyle name="Normal 5 4 3 4" xfId="1124"/>
    <cellStyle name="Normal 5 4 3 4 2" xfId="2914"/>
    <cellStyle name="Normal 5 4 3 4 2 2" xfId="8190"/>
    <cellStyle name="Normal 5 4 3 4 3" xfId="4673"/>
    <cellStyle name="Normal 5 4 3 4 3 2" xfId="9946"/>
    <cellStyle name="Normal 5 4 3 4 4" xfId="6433"/>
    <cellStyle name="Normal 5 4 3 5" xfId="626"/>
    <cellStyle name="Normal 5 4 3 5 2" xfId="2416"/>
    <cellStyle name="Normal 5 4 3 5 2 2" xfId="7692"/>
    <cellStyle name="Normal 5 4 3 5 3" xfId="4175"/>
    <cellStyle name="Normal 5 4 3 5 3 2" xfId="9448"/>
    <cellStyle name="Normal 5 4 3 5 4" xfId="5935"/>
    <cellStyle name="Normal 5 4 3 6" xfId="1629"/>
    <cellStyle name="Normal 5 4 3 6 2" xfId="3414"/>
    <cellStyle name="Normal 5 4 3 6 2 2" xfId="8690"/>
    <cellStyle name="Normal 5 4 3 6 3" xfId="5173"/>
    <cellStyle name="Normal 5 4 3 6 3 2" xfId="10446"/>
    <cellStyle name="Normal 5 4 3 6 4" xfId="6933"/>
    <cellStyle name="Normal 5 4 3 7" xfId="1906"/>
    <cellStyle name="Normal 5 4 3 7 2" xfId="7189"/>
    <cellStyle name="Normal 5 4 3 8" xfId="3672"/>
    <cellStyle name="Normal 5 4 3 8 2" xfId="8945"/>
    <cellStyle name="Normal 5 4 3 9" xfId="5432"/>
    <cellStyle name="Normal 5 4 4" xfId="226"/>
    <cellStyle name="Normal 5 4 4 2" xfId="482"/>
    <cellStyle name="Normal 5 4 4 2 2" xfId="1493"/>
    <cellStyle name="Normal 5 4 4 2 2 2" xfId="3283"/>
    <cellStyle name="Normal 5 4 4 2 2 2 2" xfId="8559"/>
    <cellStyle name="Normal 5 4 4 2 2 3" xfId="5042"/>
    <cellStyle name="Normal 5 4 4 2 2 3 2" xfId="10315"/>
    <cellStyle name="Normal 5 4 4 2 2 4" xfId="6802"/>
    <cellStyle name="Normal 5 4 4 2 3" xfId="995"/>
    <cellStyle name="Normal 5 4 4 2 3 2" xfId="2785"/>
    <cellStyle name="Normal 5 4 4 2 3 2 2" xfId="8061"/>
    <cellStyle name="Normal 5 4 4 2 3 3" xfId="4544"/>
    <cellStyle name="Normal 5 4 4 2 3 3 2" xfId="9817"/>
    <cellStyle name="Normal 5 4 4 2 3 4" xfId="6304"/>
    <cellStyle name="Normal 5 4 4 2 4" xfId="2277"/>
    <cellStyle name="Normal 5 4 4 2 4 2" xfId="7558"/>
    <cellStyle name="Normal 5 4 4 2 5" xfId="4041"/>
    <cellStyle name="Normal 5 4 4 2 5 2" xfId="9314"/>
    <cellStyle name="Normal 5 4 4 2 6" xfId="5801"/>
    <cellStyle name="Normal 5 4 4 3" xfId="1244"/>
    <cellStyle name="Normal 5 4 4 3 2" xfId="3034"/>
    <cellStyle name="Normal 5 4 4 3 2 2" xfId="8310"/>
    <cellStyle name="Normal 5 4 4 3 3" xfId="4793"/>
    <cellStyle name="Normal 5 4 4 3 3 2" xfId="10066"/>
    <cellStyle name="Normal 5 4 4 3 4" xfId="6553"/>
    <cellStyle name="Normal 5 4 4 4" xfId="746"/>
    <cellStyle name="Normal 5 4 4 4 2" xfId="2536"/>
    <cellStyle name="Normal 5 4 4 4 2 2" xfId="7812"/>
    <cellStyle name="Normal 5 4 4 4 3" xfId="4295"/>
    <cellStyle name="Normal 5 4 4 4 3 2" xfId="9568"/>
    <cellStyle name="Normal 5 4 4 4 4" xfId="6055"/>
    <cellStyle name="Normal 5 4 4 5" xfId="1749"/>
    <cellStyle name="Normal 5 4 4 5 2" xfId="3534"/>
    <cellStyle name="Normal 5 4 4 5 2 2" xfId="8810"/>
    <cellStyle name="Normal 5 4 4 5 3" xfId="5293"/>
    <cellStyle name="Normal 5 4 4 5 3 2" xfId="10566"/>
    <cellStyle name="Normal 5 4 4 5 4" xfId="7053"/>
    <cellStyle name="Normal 5 4 4 6" xfId="2026"/>
    <cellStyle name="Normal 5 4 4 6 2" xfId="7309"/>
    <cellStyle name="Normal 5 4 4 7" xfId="3792"/>
    <cellStyle name="Normal 5 4 4 7 2" xfId="9065"/>
    <cellStyle name="Normal 5 4 4 8" xfId="5552"/>
    <cellStyle name="Normal 5 4 5" xfId="170"/>
    <cellStyle name="Normal 5 4 5 2" xfId="426"/>
    <cellStyle name="Normal 5 4 5 2 2" xfId="1437"/>
    <cellStyle name="Normal 5 4 5 2 2 2" xfId="3227"/>
    <cellStyle name="Normal 5 4 5 2 2 2 2" xfId="8503"/>
    <cellStyle name="Normal 5 4 5 2 2 3" xfId="4986"/>
    <cellStyle name="Normal 5 4 5 2 2 3 2" xfId="10259"/>
    <cellStyle name="Normal 5 4 5 2 2 4" xfId="6746"/>
    <cellStyle name="Normal 5 4 5 2 3" xfId="939"/>
    <cellStyle name="Normal 5 4 5 2 3 2" xfId="2729"/>
    <cellStyle name="Normal 5 4 5 2 3 2 2" xfId="8005"/>
    <cellStyle name="Normal 5 4 5 2 3 3" xfId="4488"/>
    <cellStyle name="Normal 5 4 5 2 3 3 2" xfId="9761"/>
    <cellStyle name="Normal 5 4 5 2 3 4" xfId="6248"/>
    <cellStyle name="Normal 5 4 5 2 4" xfId="2221"/>
    <cellStyle name="Normal 5 4 5 2 4 2" xfId="7502"/>
    <cellStyle name="Normal 5 4 5 2 5" xfId="3985"/>
    <cellStyle name="Normal 5 4 5 2 5 2" xfId="9258"/>
    <cellStyle name="Normal 5 4 5 2 6" xfId="5745"/>
    <cellStyle name="Normal 5 4 5 3" xfId="1188"/>
    <cellStyle name="Normal 5 4 5 3 2" xfId="2978"/>
    <cellStyle name="Normal 5 4 5 3 2 2" xfId="8254"/>
    <cellStyle name="Normal 5 4 5 3 3" xfId="4737"/>
    <cellStyle name="Normal 5 4 5 3 3 2" xfId="10010"/>
    <cellStyle name="Normal 5 4 5 3 4" xfId="6497"/>
    <cellStyle name="Normal 5 4 5 4" xfId="690"/>
    <cellStyle name="Normal 5 4 5 4 2" xfId="2480"/>
    <cellStyle name="Normal 5 4 5 4 2 2" xfId="7756"/>
    <cellStyle name="Normal 5 4 5 4 3" xfId="4239"/>
    <cellStyle name="Normal 5 4 5 4 3 2" xfId="9512"/>
    <cellStyle name="Normal 5 4 5 4 4" xfId="5999"/>
    <cellStyle name="Normal 5 4 5 5" xfId="1693"/>
    <cellStyle name="Normal 5 4 5 5 2" xfId="3478"/>
    <cellStyle name="Normal 5 4 5 5 2 2" xfId="8754"/>
    <cellStyle name="Normal 5 4 5 5 3" xfId="5237"/>
    <cellStyle name="Normal 5 4 5 5 3 2" xfId="10510"/>
    <cellStyle name="Normal 5 4 5 5 4" xfId="6997"/>
    <cellStyle name="Normal 5 4 5 6" xfId="1970"/>
    <cellStyle name="Normal 5 4 5 6 2" xfId="7253"/>
    <cellStyle name="Normal 5 4 5 7" xfId="3736"/>
    <cellStyle name="Normal 5 4 5 7 2" xfId="9009"/>
    <cellStyle name="Normal 5 4 5 8" xfId="5496"/>
    <cellStyle name="Normal 5 4 6" xfId="326"/>
    <cellStyle name="Normal 5 4 6 2" xfId="1337"/>
    <cellStyle name="Normal 5 4 6 2 2" xfId="3127"/>
    <cellStyle name="Normal 5 4 6 2 2 2" xfId="8403"/>
    <cellStyle name="Normal 5 4 6 2 3" xfId="4886"/>
    <cellStyle name="Normal 5 4 6 2 3 2" xfId="10159"/>
    <cellStyle name="Normal 5 4 6 2 4" xfId="6646"/>
    <cellStyle name="Normal 5 4 6 3" xfId="839"/>
    <cellStyle name="Normal 5 4 6 3 2" xfId="2629"/>
    <cellStyle name="Normal 5 4 6 3 2 2" xfId="7905"/>
    <cellStyle name="Normal 5 4 6 3 3" xfId="4388"/>
    <cellStyle name="Normal 5 4 6 3 3 2" xfId="9661"/>
    <cellStyle name="Normal 5 4 6 3 4" xfId="6148"/>
    <cellStyle name="Normal 5 4 6 4" xfId="2121"/>
    <cellStyle name="Normal 5 4 6 4 2" xfId="7402"/>
    <cellStyle name="Normal 5 4 6 5" xfId="3885"/>
    <cellStyle name="Normal 5 4 6 5 2" xfId="9158"/>
    <cellStyle name="Normal 5 4 6 6" xfId="5645"/>
    <cellStyle name="Normal 5 4 7" xfId="1088"/>
    <cellStyle name="Normal 5 4 7 2" xfId="2878"/>
    <cellStyle name="Normal 5 4 7 2 2" xfId="8154"/>
    <cellStyle name="Normal 5 4 7 3" xfId="4637"/>
    <cellStyle name="Normal 5 4 7 3 2" xfId="9910"/>
    <cellStyle name="Normal 5 4 7 4" xfId="6397"/>
    <cellStyle name="Normal 5 4 8" xfId="590"/>
    <cellStyle name="Normal 5 4 8 2" xfId="2380"/>
    <cellStyle name="Normal 5 4 8 2 2" xfId="7656"/>
    <cellStyle name="Normal 5 4 8 3" xfId="4139"/>
    <cellStyle name="Normal 5 4 8 3 2" xfId="9412"/>
    <cellStyle name="Normal 5 4 8 4" xfId="5899"/>
    <cellStyle name="Normal 5 4 9" xfId="1593"/>
    <cellStyle name="Normal 5 4 9 2" xfId="3378"/>
    <cellStyle name="Normal 5 4 9 2 2" xfId="8654"/>
    <cellStyle name="Normal 5 4 9 3" xfId="5137"/>
    <cellStyle name="Normal 5 4 9 3 2" xfId="10410"/>
    <cellStyle name="Normal 5 4 9 4" xfId="6897"/>
    <cellStyle name="Normal 5 5" xfId="88"/>
    <cellStyle name="Normal 5 5 10" xfId="5418"/>
    <cellStyle name="Normal 5 5 2" xfId="248"/>
    <cellStyle name="Normal 5 5 2 2" xfId="504"/>
    <cellStyle name="Normal 5 5 2 2 2" xfId="1515"/>
    <cellStyle name="Normal 5 5 2 2 2 2" xfId="3305"/>
    <cellStyle name="Normal 5 5 2 2 2 2 2" xfId="8581"/>
    <cellStyle name="Normal 5 5 2 2 2 3" xfId="5064"/>
    <cellStyle name="Normal 5 5 2 2 2 3 2" xfId="10337"/>
    <cellStyle name="Normal 5 5 2 2 2 4" xfId="6824"/>
    <cellStyle name="Normal 5 5 2 2 3" xfId="1017"/>
    <cellStyle name="Normal 5 5 2 2 3 2" xfId="2807"/>
    <cellStyle name="Normal 5 5 2 2 3 2 2" xfId="8083"/>
    <cellStyle name="Normal 5 5 2 2 3 3" xfId="4566"/>
    <cellStyle name="Normal 5 5 2 2 3 3 2" xfId="9839"/>
    <cellStyle name="Normal 5 5 2 2 3 4" xfId="6326"/>
    <cellStyle name="Normal 5 5 2 2 4" xfId="2299"/>
    <cellStyle name="Normal 5 5 2 2 4 2" xfId="7580"/>
    <cellStyle name="Normal 5 5 2 2 5" xfId="4063"/>
    <cellStyle name="Normal 5 5 2 2 5 2" xfId="9336"/>
    <cellStyle name="Normal 5 5 2 2 6" xfId="5823"/>
    <cellStyle name="Normal 5 5 2 3" xfId="1266"/>
    <cellStyle name="Normal 5 5 2 3 2" xfId="3056"/>
    <cellStyle name="Normal 5 5 2 3 2 2" xfId="8332"/>
    <cellStyle name="Normal 5 5 2 3 3" xfId="4815"/>
    <cellStyle name="Normal 5 5 2 3 3 2" xfId="10088"/>
    <cellStyle name="Normal 5 5 2 3 4" xfId="6575"/>
    <cellStyle name="Normal 5 5 2 4" xfId="768"/>
    <cellStyle name="Normal 5 5 2 4 2" xfId="2558"/>
    <cellStyle name="Normal 5 5 2 4 2 2" xfId="7834"/>
    <cellStyle name="Normal 5 5 2 4 3" xfId="4317"/>
    <cellStyle name="Normal 5 5 2 4 3 2" xfId="9590"/>
    <cellStyle name="Normal 5 5 2 4 4" xfId="6077"/>
    <cellStyle name="Normal 5 5 2 5" xfId="1771"/>
    <cellStyle name="Normal 5 5 2 5 2" xfId="3556"/>
    <cellStyle name="Normal 5 5 2 5 2 2" xfId="8832"/>
    <cellStyle name="Normal 5 5 2 5 3" xfId="5315"/>
    <cellStyle name="Normal 5 5 2 5 3 2" xfId="10588"/>
    <cellStyle name="Normal 5 5 2 5 4" xfId="7075"/>
    <cellStyle name="Normal 5 5 2 6" xfId="2048"/>
    <cellStyle name="Normal 5 5 2 6 2" xfId="7331"/>
    <cellStyle name="Normal 5 5 2 7" xfId="3814"/>
    <cellStyle name="Normal 5 5 2 7 2" xfId="9087"/>
    <cellStyle name="Normal 5 5 2 8" xfId="5574"/>
    <cellStyle name="Normal 5 5 3" xfId="156"/>
    <cellStyle name="Normal 5 5 3 2" xfId="412"/>
    <cellStyle name="Normal 5 5 3 2 2" xfId="1423"/>
    <cellStyle name="Normal 5 5 3 2 2 2" xfId="3213"/>
    <cellStyle name="Normal 5 5 3 2 2 2 2" xfId="8489"/>
    <cellStyle name="Normal 5 5 3 2 2 3" xfId="4972"/>
    <cellStyle name="Normal 5 5 3 2 2 3 2" xfId="10245"/>
    <cellStyle name="Normal 5 5 3 2 2 4" xfId="6732"/>
    <cellStyle name="Normal 5 5 3 2 3" xfId="925"/>
    <cellStyle name="Normal 5 5 3 2 3 2" xfId="2715"/>
    <cellStyle name="Normal 5 5 3 2 3 2 2" xfId="7991"/>
    <cellStyle name="Normal 5 5 3 2 3 3" xfId="4474"/>
    <cellStyle name="Normal 5 5 3 2 3 3 2" xfId="9747"/>
    <cellStyle name="Normal 5 5 3 2 3 4" xfId="6234"/>
    <cellStyle name="Normal 5 5 3 2 4" xfId="2207"/>
    <cellStyle name="Normal 5 5 3 2 4 2" xfId="7488"/>
    <cellStyle name="Normal 5 5 3 2 5" xfId="3971"/>
    <cellStyle name="Normal 5 5 3 2 5 2" xfId="9244"/>
    <cellStyle name="Normal 5 5 3 2 6" xfId="5731"/>
    <cellStyle name="Normal 5 5 3 3" xfId="1174"/>
    <cellStyle name="Normal 5 5 3 3 2" xfId="2964"/>
    <cellStyle name="Normal 5 5 3 3 2 2" xfId="8240"/>
    <cellStyle name="Normal 5 5 3 3 3" xfId="4723"/>
    <cellStyle name="Normal 5 5 3 3 3 2" xfId="9996"/>
    <cellStyle name="Normal 5 5 3 3 4" xfId="6483"/>
    <cellStyle name="Normal 5 5 3 4" xfId="676"/>
    <cellStyle name="Normal 5 5 3 4 2" xfId="2466"/>
    <cellStyle name="Normal 5 5 3 4 2 2" xfId="7742"/>
    <cellStyle name="Normal 5 5 3 4 3" xfId="4225"/>
    <cellStyle name="Normal 5 5 3 4 3 2" xfId="9498"/>
    <cellStyle name="Normal 5 5 3 4 4" xfId="5985"/>
    <cellStyle name="Normal 5 5 3 5" xfId="1679"/>
    <cellStyle name="Normal 5 5 3 5 2" xfId="3464"/>
    <cellStyle name="Normal 5 5 3 5 2 2" xfId="8740"/>
    <cellStyle name="Normal 5 5 3 5 3" xfId="5223"/>
    <cellStyle name="Normal 5 5 3 5 3 2" xfId="10496"/>
    <cellStyle name="Normal 5 5 3 5 4" xfId="6983"/>
    <cellStyle name="Normal 5 5 3 6" xfId="1956"/>
    <cellStyle name="Normal 5 5 3 6 2" xfId="7239"/>
    <cellStyle name="Normal 5 5 3 7" xfId="3722"/>
    <cellStyle name="Normal 5 5 3 7 2" xfId="8995"/>
    <cellStyle name="Normal 5 5 3 8" xfId="5482"/>
    <cellStyle name="Normal 5 5 4" xfId="348"/>
    <cellStyle name="Normal 5 5 4 2" xfId="1359"/>
    <cellStyle name="Normal 5 5 4 2 2" xfId="3149"/>
    <cellStyle name="Normal 5 5 4 2 2 2" xfId="8425"/>
    <cellStyle name="Normal 5 5 4 2 3" xfId="4908"/>
    <cellStyle name="Normal 5 5 4 2 3 2" xfId="10181"/>
    <cellStyle name="Normal 5 5 4 2 4" xfId="6668"/>
    <cellStyle name="Normal 5 5 4 3" xfId="861"/>
    <cellStyle name="Normal 5 5 4 3 2" xfId="2651"/>
    <cellStyle name="Normal 5 5 4 3 2 2" xfId="7927"/>
    <cellStyle name="Normal 5 5 4 3 3" xfId="4410"/>
    <cellStyle name="Normal 5 5 4 3 3 2" xfId="9683"/>
    <cellStyle name="Normal 5 5 4 3 4" xfId="6170"/>
    <cellStyle name="Normal 5 5 4 4" xfId="2143"/>
    <cellStyle name="Normal 5 5 4 4 2" xfId="7424"/>
    <cellStyle name="Normal 5 5 4 5" xfId="3907"/>
    <cellStyle name="Normal 5 5 4 5 2" xfId="9180"/>
    <cellStyle name="Normal 5 5 4 6" xfId="5667"/>
    <cellStyle name="Normal 5 5 5" xfId="1110"/>
    <cellStyle name="Normal 5 5 5 2" xfId="2900"/>
    <cellStyle name="Normal 5 5 5 2 2" xfId="8176"/>
    <cellStyle name="Normal 5 5 5 3" xfId="4659"/>
    <cellStyle name="Normal 5 5 5 3 2" xfId="9932"/>
    <cellStyle name="Normal 5 5 5 4" xfId="6419"/>
    <cellStyle name="Normal 5 5 6" xfId="612"/>
    <cellStyle name="Normal 5 5 6 2" xfId="2402"/>
    <cellStyle name="Normal 5 5 6 2 2" xfId="7678"/>
    <cellStyle name="Normal 5 5 6 3" xfId="4161"/>
    <cellStyle name="Normal 5 5 6 3 2" xfId="9434"/>
    <cellStyle name="Normal 5 5 6 4" xfId="5921"/>
    <cellStyle name="Normal 5 5 7" xfId="1615"/>
    <cellStyle name="Normal 5 5 7 2" xfId="3400"/>
    <cellStyle name="Normal 5 5 7 2 2" xfId="8676"/>
    <cellStyle name="Normal 5 5 7 3" xfId="5159"/>
    <cellStyle name="Normal 5 5 7 3 2" xfId="10432"/>
    <cellStyle name="Normal 5 5 7 4" xfId="6919"/>
    <cellStyle name="Normal 5 5 8" xfId="1892"/>
    <cellStyle name="Normal 5 5 8 2" xfId="7175"/>
    <cellStyle name="Normal 5 5 9" xfId="3658"/>
    <cellStyle name="Normal 5 5 9 2" xfId="8931"/>
    <cellStyle name="Normal 5 6" xfId="120"/>
    <cellStyle name="Normal 5 6 10" xfId="5446"/>
    <cellStyle name="Normal 5 6 2" xfId="276"/>
    <cellStyle name="Normal 5 6 2 2" xfId="532"/>
    <cellStyle name="Normal 5 6 2 2 2" xfId="1543"/>
    <cellStyle name="Normal 5 6 2 2 2 2" xfId="3333"/>
    <cellStyle name="Normal 5 6 2 2 2 2 2" xfId="8609"/>
    <cellStyle name="Normal 5 6 2 2 2 3" xfId="5092"/>
    <cellStyle name="Normal 5 6 2 2 2 3 2" xfId="10365"/>
    <cellStyle name="Normal 5 6 2 2 2 4" xfId="6852"/>
    <cellStyle name="Normal 5 6 2 2 3" xfId="1045"/>
    <cellStyle name="Normal 5 6 2 2 3 2" xfId="2835"/>
    <cellStyle name="Normal 5 6 2 2 3 2 2" xfId="8111"/>
    <cellStyle name="Normal 5 6 2 2 3 3" xfId="4594"/>
    <cellStyle name="Normal 5 6 2 2 3 3 2" xfId="9867"/>
    <cellStyle name="Normal 5 6 2 2 3 4" xfId="6354"/>
    <cellStyle name="Normal 5 6 2 2 4" xfId="2327"/>
    <cellStyle name="Normal 5 6 2 2 4 2" xfId="7608"/>
    <cellStyle name="Normal 5 6 2 2 5" xfId="4091"/>
    <cellStyle name="Normal 5 6 2 2 5 2" xfId="9364"/>
    <cellStyle name="Normal 5 6 2 2 6" xfId="5851"/>
    <cellStyle name="Normal 5 6 2 3" xfId="1294"/>
    <cellStyle name="Normal 5 6 2 3 2" xfId="3084"/>
    <cellStyle name="Normal 5 6 2 3 2 2" xfId="8360"/>
    <cellStyle name="Normal 5 6 2 3 3" xfId="4843"/>
    <cellStyle name="Normal 5 6 2 3 3 2" xfId="10116"/>
    <cellStyle name="Normal 5 6 2 3 4" xfId="6603"/>
    <cellStyle name="Normal 5 6 2 4" xfId="796"/>
    <cellStyle name="Normal 5 6 2 4 2" xfId="2586"/>
    <cellStyle name="Normal 5 6 2 4 2 2" xfId="7862"/>
    <cellStyle name="Normal 5 6 2 4 3" xfId="4345"/>
    <cellStyle name="Normal 5 6 2 4 3 2" xfId="9618"/>
    <cellStyle name="Normal 5 6 2 4 4" xfId="6105"/>
    <cellStyle name="Normal 5 6 2 5" xfId="1799"/>
    <cellStyle name="Normal 5 6 2 5 2" xfId="3584"/>
    <cellStyle name="Normal 5 6 2 5 2 2" xfId="8860"/>
    <cellStyle name="Normal 5 6 2 5 3" xfId="5343"/>
    <cellStyle name="Normal 5 6 2 5 3 2" xfId="10616"/>
    <cellStyle name="Normal 5 6 2 5 4" xfId="7103"/>
    <cellStyle name="Normal 5 6 2 6" xfId="2076"/>
    <cellStyle name="Normal 5 6 2 6 2" xfId="7359"/>
    <cellStyle name="Normal 5 6 2 7" xfId="3842"/>
    <cellStyle name="Normal 5 6 2 7 2" xfId="9115"/>
    <cellStyle name="Normal 5 6 2 8" xfId="5602"/>
    <cellStyle name="Normal 5 6 3" xfId="184"/>
    <cellStyle name="Normal 5 6 3 2" xfId="440"/>
    <cellStyle name="Normal 5 6 3 2 2" xfId="1451"/>
    <cellStyle name="Normal 5 6 3 2 2 2" xfId="3241"/>
    <cellStyle name="Normal 5 6 3 2 2 2 2" xfId="8517"/>
    <cellStyle name="Normal 5 6 3 2 2 3" xfId="5000"/>
    <cellStyle name="Normal 5 6 3 2 2 3 2" xfId="10273"/>
    <cellStyle name="Normal 5 6 3 2 2 4" xfId="6760"/>
    <cellStyle name="Normal 5 6 3 2 3" xfId="953"/>
    <cellStyle name="Normal 5 6 3 2 3 2" xfId="2743"/>
    <cellStyle name="Normal 5 6 3 2 3 2 2" xfId="8019"/>
    <cellStyle name="Normal 5 6 3 2 3 3" xfId="4502"/>
    <cellStyle name="Normal 5 6 3 2 3 3 2" xfId="9775"/>
    <cellStyle name="Normal 5 6 3 2 3 4" xfId="6262"/>
    <cellStyle name="Normal 5 6 3 2 4" xfId="2235"/>
    <cellStyle name="Normal 5 6 3 2 4 2" xfId="7516"/>
    <cellStyle name="Normal 5 6 3 2 5" xfId="3999"/>
    <cellStyle name="Normal 5 6 3 2 5 2" xfId="9272"/>
    <cellStyle name="Normal 5 6 3 2 6" xfId="5759"/>
    <cellStyle name="Normal 5 6 3 3" xfId="1202"/>
    <cellStyle name="Normal 5 6 3 3 2" xfId="2992"/>
    <cellStyle name="Normal 5 6 3 3 2 2" xfId="8268"/>
    <cellStyle name="Normal 5 6 3 3 3" xfId="4751"/>
    <cellStyle name="Normal 5 6 3 3 3 2" xfId="10024"/>
    <cellStyle name="Normal 5 6 3 3 4" xfId="6511"/>
    <cellStyle name="Normal 5 6 3 4" xfId="704"/>
    <cellStyle name="Normal 5 6 3 4 2" xfId="2494"/>
    <cellStyle name="Normal 5 6 3 4 2 2" xfId="7770"/>
    <cellStyle name="Normal 5 6 3 4 3" xfId="4253"/>
    <cellStyle name="Normal 5 6 3 4 3 2" xfId="9526"/>
    <cellStyle name="Normal 5 6 3 4 4" xfId="6013"/>
    <cellStyle name="Normal 5 6 3 5" xfId="1707"/>
    <cellStyle name="Normal 5 6 3 5 2" xfId="3492"/>
    <cellStyle name="Normal 5 6 3 5 2 2" xfId="8768"/>
    <cellStyle name="Normal 5 6 3 5 3" xfId="5251"/>
    <cellStyle name="Normal 5 6 3 5 3 2" xfId="10524"/>
    <cellStyle name="Normal 5 6 3 5 4" xfId="7011"/>
    <cellStyle name="Normal 5 6 3 6" xfId="1984"/>
    <cellStyle name="Normal 5 6 3 6 2" xfId="7267"/>
    <cellStyle name="Normal 5 6 3 7" xfId="3750"/>
    <cellStyle name="Normal 5 6 3 7 2" xfId="9023"/>
    <cellStyle name="Normal 5 6 3 8" xfId="5510"/>
    <cellStyle name="Normal 5 6 4" xfId="376"/>
    <cellStyle name="Normal 5 6 4 2" xfId="1387"/>
    <cellStyle name="Normal 5 6 4 2 2" xfId="3177"/>
    <cellStyle name="Normal 5 6 4 2 2 2" xfId="8453"/>
    <cellStyle name="Normal 5 6 4 2 3" xfId="4936"/>
    <cellStyle name="Normal 5 6 4 2 3 2" xfId="10209"/>
    <cellStyle name="Normal 5 6 4 2 4" xfId="6696"/>
    <cellStyle name="Normal 5 6 4 3" xfId="889"/>
    <cellStyle name="Normal 5 6 4 3 2" xfId="2679"/>
    <cellStyle name="Normal 5 6 4 3 2 2" xfId="7955"/>
    <cellStyle name="Normal 5 6 4 3 3" xfId="4438"/>
    <cellStyle name="Normal 5 6 4 3 3 2" xfId="9711"/>
    <cellStyle name="Normal 5 6 4 3 4" xfId="6198"/>
    <cellStyle name="Normal 5 6 4 4" xfId="2171"/>
    <cellStyle name="Normal 5 6 4 4 2" xfId="7452"/>
    <cellStyle name="Normal 5 6 4 5" xfId="3935"/>
    <cellStyle name="Normal 5 6 4 5 2" xfId="9208"/>
    <cellStyle name="Normal 5 6 4 6" xfId="5695"/>
    <cellStyle name="Normal 5 6 5" xfId="1138"/>
    <cellStyle name="Normal 5 6 5 2" xfId="2928"/>
    <cellStyle name="Normal 5 6 5 2 2" xfId="8204"/>
    <cellStyle name="Normal 5 6 5 3" xfId="4687"/>
    <cellStyle name="Normal 5 6 5 3 2" xfId="9960"/>
    <cellStyle name="Normal 5 6 5 4" xfId="6447"/>
    <cellStyle name="Normal 5 6 6" xfId="640"/>
    <cellStyle name="Normal 5 6 6 2" xfId="2430"/>
    <cellStyle name="Normal 5 6 6 2 2" xfId="7706"/>
    <cellStyle name="Normal 5 6 6 3" xfId="4189"/>
    <cellStyle name="Normal 5 6 6 3 2" xfId="9462"/>
    <cellStyle name="Normal 5 6 6 4" xfId="5949"/>
    <cellStyle name="Normal 5 6 7" xfId="1643"/>
    <cellStyle name="Normal 5 6 7 2" xfId="3428"/>
    <cellStyle name="Normal 5 6 7 2 2" xfId="8704"/>
    <cellStyle name="Normal 5 6 7 3" xfId="5187"/>
    <cellStyle name="Normal 5 6 7 3 2" xfId="10460"/>
    <cellStyle name="Normal 5 6 7 4" xfId="6947"/>
    <cellStyle name="Normal 5 6 8" xfId="1920"/>
    <cellStyle name="Normal 5 6 8 2" xfId="7203"/>
    <cellStyle name="Normal 5 6 9" xfId="3686"/>
    <cellStyle name="Normal 5 6 9 2" xfId="8959"/>
    <cellStyle name="Normal 5 7" xfId="69"/>
    <cellStyle name="Normal 5 7 2" xfId="240"/>
    <cellStyle name="Normal 5 7 2 2" xfId="496"/>
    <cellStyle name="Normal 5 7 2 2 2" xfId="1507"/>
    <cellStyle name="Normal 5 7 2 2 2 2" xfId="3297"/>
    <cellStyle name="Normal 5 7 2 2 2 2 2" xfId="8573"/>
    <cellStyle name="Normal 5 7 2 2 2 3" xfId="5056"/>
    <cellStyle name="Normal 5 7 2 2 2 3 2" xfId="10329"/>
    <cellStyle name="Normal 5 7 2 2 2 4" xfId="6816"/>
    <cellStyle name="Normal 5 7 2 2 3" xfId="1009"/>
    <cellStyle name="Normal 5 7 2 2 3 2" xfId="2799"/>
    <cellStyle name="Normal 5 7 2 2 3 2 2" xfId="8075"/>
    <cellStyle name="Normal 5 7 2 2 3 3" xfId="4558"/>
    <cellStyle name="Normal 5 7 2 2 3 3 2" xfId="9831"/>
    <cellStyle name="Normal 5 7 2 2 3 4" xfId="6318"/>
    <cellStyle name="Normal 5 7 2 2 4" xfId="2291"/>
    <cellStyle name="Normal 5 7 2 2 4 2" xfId="7572"/>
    <cellStyle name="Normal 5 7 2 2 5" xfId="4055"/>
    <cellStyle name="Normal 5 7 2 2 5 2" xfId="9328"/>
    <cellStyle name="Normal 5 7 2 2 6" xfId="5815"/>
    <cellStyle name="Normal 5 7 2 3" xfId="1258"/>
    <cellStyle name="Normal 5 7 2 3 2" xfId="3048"/>
    <cellStyle name="Normal 5 7 2 3 2 2" xfId="8324"/>
    <cellStyle name="Normal 5 7 2 3 3" xfId="4807"/>
    <cellStyle name="Normal 5 7 2 3 3 2" xfId="10080"/>
    <cellStyle name="Normal 5 7 2 3 4" xfId="6567"/>
    <cellStyle name="Normal 5 7 2 4" xfId="760"/>
    <cellStyle name="Normal 5 7 2 4 2" xfId="2550"/>
    <cellStyle name="Normal 5 7 2 4 2 2" xfId="7826"/>
    <cellStyle name="Normal 5 7 2 4 3" xfId="4309"/>
    <cellStyle name="Normal 5 7 2 4 3 2" xfId="9582"/>
    <cellStyle name="Normal 5 7 2 4 4" xfId="6069"/>
    <cellStyle name="Normal 5 7 2 5" xfId="1763"/>
    <cellStyle name="Normal 5 7 2 5 2" xfId="3548"/>
    <cellStyle name="Normal 5 7 2 5 2 2" xfId="8824"/>
    <cellStyle name="Normal 5 7 2 5 3" xfId="5307"/>
    <cellStyle name="Normal 5 7 2 5 3 2" xfId="10580"/>
    <cellStyle name="Normal 5 7 2 5 4" xfId="7067"/>
    <cellStyle name="Normal 5 7 2 6" xfId="2040"/>
    <cellStyle name="Normal 5 7 2 6 2" xfId="7323"/>
    <cellStyle name="Normal 5 7 2 7" xfId="3806"/>
    <cellStyle name="Normal 5 7 2 7 2" xfId="9079"/>
    <cellStyle name="Normal 5 7 2 8" xfId="5566"/>
    <cellStyle name="Normal 5 7 3" xfId="340"/>
    <cellStyle name="Normal 5 7 3 2" xfId="1351"/>
    <cellStyle name="Normal 5 7 3 2 2" xfId="3141"/>
    <cellStyle name="Normal 5 7 3 2 2 2" xfId="8417"/>
    <cellStyle name="Normal 5 7 3 2 3" xfId="4900"/>
    <cellStyle name="Normal 5 7 3 2 3 2" xfId="10173"/>
    <cellStyle name="Normal 5 7 3 2 4" xfId="6660"/>
    <cellStyle name="Normal 5 7 3 3" xfId="853"/>
    <cellStyle name="Normal 5 7 3 3 2" xfId="2643"/>
    <cellStyle name="Normal 5 7 3 3 2 2" xfId="7919"/>
    <cellStyle name="Normal 5 7 3 3 3" xfId="4402"/>
    <cellStyle name="Normal 5 7 3 3 3 2" xfId="9675"/>
    <cellStyle name="Normal 5 7 3 3 4" xfId="6162"/>
    <cellStyle name="Normal 5 7 3 4" xfId="2135"/>
    <cellStyle name="Normal 5 7 3 4 2" xfId="7416"/>
    <cellStyle name="Normal 5 7 3 5" xfId="3899"/>
    <cellStyle name="Normal 5 7 3 5 2" xfId="9172"/>
    <cellStyle name="Normal 5 7 3 6" xfId="5659"/>
    <cellStyle name="Normal 5 7 4" xfId="1102"/>
    <cellStyle name="Normal 5 7 4 2" xfId="2892"/>
    <cellStyle name="Normal 5 7 4 2 2" xfId="8168"/>
    <cellStyle name="Normal 5 7 4 3" xfId="4651"/>
    <cellStyle name="Normal 5 7 4 3 2" xfId="9924"/>
    <cellStyle name="Normal 5 7 4 4" xfId="6411"/>
    <cellStyle name="Normal 5 7 5" xfId="604"/>
    <cellStyle name="Normal 5 7 5 2" xfId="2394"/>
    <cellStyle name="Normal 5 7 5 2 2" xfId="7670"/>
    <cellStyle name="Normal 5 7 5 3" xfId="4153"/>
    <cellStyle name="Normal 5 7 5 3 2" xfId="9426"/>
    <cellStyle name="Normal 5 7 5 4" xfId="5913"/>
    <cellStyle name="Normal 5 7 6" xfId="1607"/>
    <cellStyle name="Normal 5 7 6 2" xfId="3392"/>
    <cellStyle name="Normal 5 7 6 2 2" xfId="8668"/>
    <cellStyle name="Normal 5 7 6 3" xfId="5151"/>
    <cellStyle name="Normal 5 7 6 3 2" xfId="10424"/>
    <cellStyle name="Normal 5 7 6 4" xfId="6911"/>
    <cellStyle name="Normal 5 7 7" xfId="1880"/>
    <cellStyle name="Normal 5 7 7 2" xfId="7167"/>
    <cellStyle name="Normal 5 7 8" xfId="3650"/>
    <cellStyle name="Normal 5 7 8 2" xfId="8923"/>
    <cellStyle name="Normal 5 7 9" xfId="5410"/>
    <cellStyle name="Normal 5 8" xfId="212"/>
    <cellStyle name="Normal 5 8 2" xfId="468"/>
    <cellStyle name="Normal 5 8 2 2" xfId="1479"/>
    <cellStyle name="Normal 5 8 2 2 2" xfId="3269"/>
    <cellStyle name="Normal 5 8 2 2 2 2" xfId="8545"/>
    <cellStyle name="Normal 5 8 2 2 3" xfId="5028"/>
    <cellStyle name="Normal 5 8 2 2 3 2" xfId="10301"/>
    <cellStyle name="Normal 5 8 2 2 4" xfId="6788"/>
    <cellStyle name="Normal 5 8 2 3" xfId="981"/>
    <cellStyle name="Normal 5 8 2 3 2" xfId="2771"/>
    <cellStyle name="Normal 5 8 2 3 2 2" xfId="8047"/>
    <cellStyle name="Normal 5 8 2 3 3" xfId="4530"/>
    <cellStyle name="Normal 5 8 2 3 3 2" xfId="9803"/>
    <cellStyle name="Normal 5 8 2 3 4" xfId="6290"/>
    <cellStyle name="Normal 5 8 2 4" xfId="2263"/>
    <cellStyle name="Normal 5 8 2 4 2" xfId="7544"/>
    <cellStyle name="Normal 5 8 2 5" xfId="4027"/>
    <cellStyle name="Normal 5 8 2 5 2" xfId="9300"/>
    <cellStyle name="Normal 5 8 2 6" xfId="5787"/>
    <cellStyle name="Normal 5 8 3" xfId="1230"/>
    <cellStyle name="Normal 5 8 3 2" xfId="3020"/>
    <cellStyle name="Normal 5 8 3 2 2" xfId="8296"/>
    <cellStyle name="Normal 5 8 3 3" xfId="4779"/>
    <cellStyle name="Normal 5 8 3 3 2" xfId="10052"/>
    <cellStyle name="Normal 5 8 3 4" xfId="6539"/>
    <cellStyle name="Normal 5 8 4" xfId="732"/>
    <cellStyle name="Normal 5 8 4 2" xfId="2522"/>
    <cellStyle name="Normal 5 8 4 2 2" xfId="7798"/>
    <cellStyle name="Normal 5 8 4 3" xfId="4281"/>
    <cellStyle name="Normal 5 8 4 3 2" xfId="9554"/>
    <cellStyle name="Normal 5 8 4 4" xfId="6041"/>
    <cellStyle name="Normal 5 8 5" xfId="1735"/>
    <cellStyle name="Normal 5 8 5 2" xfId="3520"/>
    <cellStyle name="Normal 5 8 5 2 2" xfId="8796"/>
    <cellStyle name="Normal 5 8 5 3" xfId="5279"/>
    <cellStyle name="Normal 5 8 5 3 2" xfId="10552"/>
    <cellStyle name="Normal 5 8 5 4" xfId="7039"/>
    <cellStyle name="Normal 5 8 6" xfId="2012"/>
    <cellStyle name="Normal 5 8 6 2" xfId="7295"/>
    <cellStyle name="Normal 5 8 7" xfId="3778"/>
    <cellStyle name="Normal 5 8 7 2" xfId="9051"/>
    <cellStyle name="Normal 5 8 8" xfId="5538"/>
    <cellStyle name="Normal 5 9" xfId="148"/>
    <cellStyle name="Normal 5 9 2" xfId="404"/>
    <cellStyle name="Normal 5 9 2 2" xfId="1415"/>
    <cellStyle name="Normal 5 9 2 2 2" xfId="3205"/>
    <cellStyle name="Normal 5 9 2 2 2 2" xfId="8481"/>
    <cellStyle name="Normal 5 9 2 2 3" xfId="4964"/>
    <cellStyle name="Normal 5 9 2 2 3 2" xfId="10237"/>
    <cellStyle name="Normal 5 9 2 2 4" xfId="6724"/>
    <cellStyle name="Normal 5 9 2 3" xfId="917"/>
    <cellStyle name="Normal 5 9 2 3 2" xfId="2707"/>
    <cellStyle name="Normal 5 9 2 3 2 2" xfId="7983"/>
    <cellStyle name="Normal 5 9 2 3 3" xfId="4466"/>
    <cellStyle name="Normal 5 9 2 3 3 2" xfId="9739"/>
    <cellStyle name="Normal 5 9 2 3 4" xfId="6226"/>
    <cellStyle name="Normal 5 9 2 4" xfId="2199"/>
    <cellStyle name="Normal 5 9 2 4 2" xfId="7480"/>
    <cellStyle name="Normal 5 9 2 5" xfId="3963"/>
    <cellStyle name="Normal 5 9 2 5 2" xfId="9236"/>
    <cellStyle name="Normal 5 9 2 6" xfId="5723"/>
    <cellStyle name="Normal 5 9 3" xfId="1166"/>
    <cellStyle name="Normal 5 9 3 2" xfId="2956"/>
    <cellStyle name="Normal 5 9 3 2 2" xfId="8232"/>
    <cellStyle name="Normal 5 9 3 3" xfId="4715"/>
    <cellStyle name="Normal 5 9 3 3 2" xfId="9988"/>
    <cellStyle name="Normal 5 9 3 4" xfId="6475"/>
    <cellStyle name="Normal 5 9 4" xfId="668"/>
    <cellStyle name="Normal 5 9 4 2" xfId="2458"/>
    <cellStyle name="Normal 5 9 4 2 2" xfId="7734"/>
    <cellStyle name="Normal 5 9 4 3" xfId="4217"/>
    <cellStyle name="Normal 5 9 4 3 2" xfId="9490"/>
    <cellStyle name="Normal 5 9 4 4" xfId="5977"/>
    <cellStyle name="Normal 5 9 5" xfId="1671"/>
    <cellStyle name="Normal 5 9 5 2" xfId="3456"/>
    <cellStyle name="Normal 5 9 5 2 2" xfId="8732"/>
    <cellStyle name="Normal 5 9 5 3" xfId="5215"/>
    <cellStyle name="Normal 5 9 5 3 2" xfId="10488"/>
    <cellStyle name="Normal 5 9 5 4" xfId="6975"/>
    <cellStyle name="Normal 5 9 6" xfId="1948"/>
    <cellStyle name="Normal 5 9 6 2" xfId="7231"/>
    <cellStyle name="Normal 5 9 7" xfId="3714"/>
    <cellStyle name="Normal 5 9 7 2" xfId="8987"/>
    <cellStyle name="Normal 5 9 8" xfId="5474"/>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6"/>
  </cellStyles>
  <dxfs count="0"/>
  <tableStyles count="0" defaultTableStyle="TableStyleMedium9" defaultPivotStyle="PivotStyleLight16"/>
  <colors>
    <mruColors>
      <color rgb="FFFFC000"/>
      <color rgb="FF92D050"/>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3257550</xdr:colOff>
      <xdr:row>202</xdr:row>
      <xdr:rowOff>0</xdr:rowOff>
    </xdr:from>
    <xdr:ext cx="184731" cy="264560"/>
    <xdr:sp macro="" textlink="">
      <xdr:nvSpPr>
        <xdr:cNvPr id="5" name="CuadroTexto 5">
          <a:extLst>
            <a:ext uri="{FF2B5EF4-FFF2-40B4-BE49-F238E27FC236}">
              <a16:creationId xmlns="" xmlns:a16="http://schemas.microsoft.com/office/drawing/2014/main" id="{00000000-0008-0000-0000-000005000000}"/>
            </a:ext>
          </a:extLst>
        </xdr:cNvPr>
        <xdr:cNvSpPr txBox="1"/>
      </xdr:nvSpPr>
      <xdr:spPr>
        <a:xfrm>
          <a:off x="3838575"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1</xdr:colOff>
      <xdr:row>0</xdr:row>
      <xdr:rowOff>12678</xdr:rowOff>
    </xdr:from>
    <xdr:to>
      <xdr:col>8</xdr:col>
      <xdr:colOff>933450</xdr:colOff>
      <xdr:row>4</xdr:row>
      <xdr:rowOff>123988</xdr:rowOff>
    </xdr:to>
    <xdr:pic>
      <xdr:nvPicPr>
        <xdr:cNvPr id="7"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6" y="12678"/>
          <a:ext cx="8305799" cy="6828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M300"/>
  <sheetViews>
    <sheetView tabSelected="1" view="pageBreakPreview" zoomScaleNormal="100" zoomScaleSheetLayoutView="100" zoomScalePageLayoutView="125" workbookViewId="0">
      <selection activeCell="L6" sqref="L6"/>
    </sheetView>
  </sheetViews>
  <sheetFormatPr baseColWidth="10" defaultColWidth="11.42578125" defaultRowHeight="11.25" x14ac:dyDescent="0.2"/>
  <cols>
    <col min="1" max="1" width="4.140625" style="1" customWidth="1"/>
    <col min="2" max="2" width="9.7109375" style="48" customWidth="1"/>
    <col min="3" max="3" width="63.140625" style="53" customWidth="1"/>
    <col min="4" max="4" width="7.140625" style="48" customWidth="1"/>
    <col min="5" max="5" width="15.28515625" style="52" customWidth="1"/>
    <col min="6" max="6" width="10.7109375" style="7" hidden="1" customWidth="1"/>
    <col min="7" max="7" width="19.5703125" style="4" hidden="1" customWidth="1"/>
    <col min="8" max="9" width="15.28515625" style="229" customWidth="1"/>
    <col min="10" max="16384" width="11.42578125" style="1"/>
  </cols>
  <sheetData>
    <row r="1" spans="2:9" s="27" customFormat="1" x14ac:dyDescent="0.2">
      <c r="B1" s="109"/>
      <c r="C1" s="110"/>
      <c r="D1" s="110"/>
      <c r="E1" s="111"/>
      <c r="F1" s="28"/>
      <c r="G1" s="28"/>
      <c r="H1" s="215"/>
      <c r="I1" s="215"/>
    </row>
    <row r="2" spans="2:9" s="27" customFormat="1" x14ac:dyDescent="0.2">
      <c r="B2" s="109"/>
      <c r="C2" s="110"/>
      <c r="D2" s="110"/>
      <c r="E2" s="111"/>
      <c r="F2" s="28"/>
      <c r="G2" s="28"/>
      <c r="H2" s="215"/>
      <c r="I2" s="215"/>
    </row>
    <row r="3" spans="2:9" s="27" customFormat="1" x14ac:dyDescent="0.2">
      <c r="B3" s="109"/>
      <c r="C3" s="110"/>
      <c r="D3" s="110"/>
      <c r="E3" s="111"/>
      <c r="F3" s="28"/>
      <c r="G3" s="28"/>
      <c r="H3" s="215"/>
      <c r="I3" s="215"/>
    </row>
    <row r="4" spans="2:9" s="27" customFormat="1" x14ac:dyDescent="0.2">
      <c r="B4" s="109"/>
      <c r="C4" s="110"/>
      <c r="D4" s="110"/>
      <c r="E4" s="111"/>
      <c r="F4" s="28"/>
      <c r="G4" s="28"/>
      <c r="H4" s="215"/>
      <c r="I4" s="215"/>
    </row>
    <row r="5" spans="2:9" s="27" customFormat="1" x14ac:dyDescent="0.2">
      <c r="B5" s="109"/>
      <c r="C5" s="110"/>
      <c r="D5" s="110"/>
      <c r="E5" s="111"/>
      <c r="F5" s="28"/>
      <c r="G5" s="28"/>
      <c r="H5" s="215"/>
      <c r="I5" s="215"/>
    </row>
    <row r="6" spans="2:9" s="30" customFormat="1" ht="12.75" x14ac:dyDescent="0.2">
      <c r="B6" s="286" t="s">
        <v>74</v>
      </c>
      <c r="C6" s="286"/>
      <c r="D6" s="286"/>
      <c r="E6" s="286"/>
      <c r="H6" s="216"/>
      <c r="I6" s="216"/>
    </row>
    <row r="7" spans="2:9" s="30" customFormat="1" ht="12.75" x14ac:dyDescent="0.2">
      <c r="B7" s="286" t="s">
        <v>75</v>
      </c>
      <c r="C7" s="286"/>
      <c r="D7" s="286"/>
      <c r="E7" s="286"/>
      <c r="H7" s="216"/>
      <c r="I7" s="216"/>
    </row>
    <row r="8" spans="2:9" s="30" customFormat="1" ht="12.75" x14ac:dyDescent="0.2">
      <c r="B8" s="287" t="s">
        <v>76</v>
      </c>
      <c r="C8" s="287"/>
      <c r="D8" s="287"/>
      <c r="E8" s="287"/>
      <c r="H8" s="216"/>
      <c r="I8" s="216"/>
    </row>
    <row r="9" spans="2:9" s="27" customFormat="1" x14ac:dyDescent="0.2">
      <c r="B9" s="109"/>
      <c r="C9" s="110"/>
      <c r="D9" s="110"/>
      <c r="E9" s="111"/>
      <c r="F9" s="28"/>
      <c r="G9" s="28"/>
      <c r="H9" s="215"/>
      <c r="I9" s="215"/>
    </row>
    <row r="10" spans="2:9" s="27" customFormat="1" ht="11.25" customHeight="1" x14ac:dyDescent="0.2">
      <c r="B10" s="289" t="s">
        <v>125</v>
      </c>
      <c r="C10" s="289"/>
      <c r="D10" s="289"/>
      <c r="E10" s="289"/>
      <c r="H10" s="217"/>
      <c r="I10" s="217"/>
    </row>
    <row r="11" spans="2:9" s="27" customFormat="1" x14ac:dyDescent="0.2">
      <c r="B11" s="288" t="s">
        <v>126</v>
      </c>
      <c r="C11" s="288"/>
      <c r="D11" s="288"/>
      <c r="E11" s="288"/>
      <c r="H11" s="217"/>
      <c r="I11" s="217"/>
    </row>
    <row r="12" spans="2:9" s="27" customFormat="1" ht="11.25" customHeight="1" x14ac:dyDescent="0.2">
      <c r="B12" s="284" t="s">
        <v>77</v>
      </c>
      <c r="C12" s="284"/>
      <c r="D12" s="244"/>
      <c r="E12" s="244"/>
      <c r="H12" s="218"/>
      <c r="I12" s="218"/>
    </row>
    <row r="13" spans="2:9" s="27" customFormat="1" ht="11.25" customHeight="1" x14ac:dyDescent="0.2">
      <c r="B13" s="284" t="s">
        <v>78</v>
      </c>
      <c r="C13" s="284"/>
      <c r="D13" s="284"/>
      <c r="E13" s="284"/>
      <c r="H13" s="217"/>
      <c r="I13" s="217"/>
    </row>
    <row r="14" spans="2:9" s="27" customFormat="1" ht="12" thickBot="1" x14ac:dyDescent="0.25">
      <c r="B14" s="109"/>
      <c r="C14" s="110"/>
      <c r="D14" s="110"/>
      <c r="E14" s="111"/>
      <c r="H14" s="215"/>
      <c r="I14" s="215" t="s">
        <v>188</v>
      </c>
    </row>
    <row r="15" spans="2:9" s="27" customFormat="1" ht="12" thickBot="1" x14ac:dyDescent="0.25">
      <c r="B15" s="112" t="s">
        <v>0</v>
      </c>
      <c r="C15" s="112" t="s">
        <v>1</v>
      </c>
      <c r="D15" s="112" t="s">
        <v>2</v>
      </c>
      <c r="E15" s="113" t="s">
        <v>53</v>
      </c>
      <c r="F15" s="28"/>
      <c r="G15" s="28"/>
      <c r="H15" s="219"/>
      <c r="I15" s="219"/>
    </row>
    <row r="16" spans="2:9" s="27" customFormat="1" ht="15.75" x14ac:dyDescent="0.2">
      <c r="B16" s="114"/>
      <c r="C16" s="283" t="s">
        <v>56</v>
      </c>
      <c r="D16" s="114"/>
      <c r="E16" s="248"/>
      <c r="F16" s="31" t="s">
        <v>25</v>
      </c>
      <c r="G16" s="32" t="s">
        <v>24</v>
      </c>
      <c r="H16" s="249"/>
      <c r="I16" s="249"/>
    </row>
    <row r="17" spans="2:9" s="29" customFormat="1" ht="11.25" customHeight="1" x14ac:dyDescent="0.2">
      <c r="B17" s="285" t="s">
        <v>58</v>
      </c>
      <c r="C17" s="285"/>
      <c r="D17" s="285"/>
      <c r="E17" s="285"/>
      <c r="F17" s="54"/>
      <c r="G17" s="33"/>
      <c r="H17" s="221"/>
      <c r="I17" s="221"/>
    </row>
    <row r="18" spans="2:9" s="3" customFormat="1" x14ac:dyDescent="0.2">
      <c r="B18" s="116"/>
      <c r="C18" s="200"/>
      <c r="D18" s="117"/>
      <c r="E18" s="118"/>
      <c r="F18" s="55"/>
      <c r="G18" s="34"/>
      <c r="H18" s="220"/>
      <c r="I18" s="220"/>
    </row>
    <row r="19" spans="2:9" s="3" customFormat="1" ht="12.75" x14ac:dyDescent="0.2">
      <c r="B19" s="119" t="s">
        <v>54</v>
      </c>
      <c r="C19" s="120" t="s">
        <v>21</v>
      </c>
      <c r="D19" s="121"/>
      <c r="E19" s="122"/>
      <c r="F19" s="56"/>
      <c r="G19" s="35"/>
      <c r="H19" s="221"/>
      <c r="I19" s="221"/>
    </row>
    <row r="20" spans="2:9" s="3" customFormat="1" ht="12.75" x14ac:dyDescent="0.2">
      <c r="B20" s="123" t="s">
        <v>10</v>
      </c>
      <c r="C20" s="200" t="s">
        <v>95</v>
      </c>
      <c r="D20" s="117"/>
      <c r="E20" s="118"/>
      <c r="F20" s="56"/>
      <c r="G20" s="35"/>
      <c r="H20" s="220"/>
      <c r="I20" s="220"/>
    </row>
    <row r="21" spans="2:9" s="3" customFormat="1" ht="12.75" x14ac:dyDescent="0.2">
      <c r="B21" s="123"/>
      <c r="C21" s="200"/>
      <c r="D21" s="117"/>
      <c r="E21" s="118"/>
      <c r="F21" s="56"/>
      <c r="G21" s="35"/>
      <c r="H21" s="220"/>
      <c r="I21" s="220"/>
    </row>
    <row r="22" spans="2:9" s="103" customFormat="1" ht="18" x14ac:dyDescent="0.25">
      <c r="B22" s="203" t="s">
        <v>96</v>
      </c>
      <c r="C22" s="204" t="s">
        <v>97</v>
      </c>
      <c r="D22" s="250"/>
      <c r="E22" s="125"/>
      <c r="F22" s="71"/>
      <c r="G22" s="72"/>
      <c r="H22" s="222"/>
      <c r="I22" s="222"/>
    </row>
    <row r="23" spans="2:9" s="3" customFormat="1" x14ac:dyDescent="0.2">
      <c r="B23" s="116"/>
      <c r="C23" s="200"/>
      <c r="D23" s="117"/>
      <c r="E23" s="118"/>
      <c r="F23" s="55"/>
      <c r="G23" s="34"/>
      <c r="H23" s="220"/>
      <c r="I23" s="220"/>
    </row>
    <row r="24" spans="2:9" s="3" customFormat="1" x14ac:dyDescent="0.2">
      <c r="B24" s="116"/>
      <c r="C24" s="200"/>
      <c r="D24" s="117"/>
      <c r="E24" s="118"/>
      <c r="F24" s="55"/>
      <c r="G24" s="34"/>
      <c r="H24" s="220"/>
      <c r="I24" s="220"/>
    </row>
    <row r="25" spans="2:9" ht="12.75" x14ac:dyDescent="0.2">
      <c r="B25" s="245" t="s">
        <v>4</v>
      </c>
      <c r="C25" s="130" t="s">
        <v>29</v>
      </c>
      <c r="D25" s="130"/>
      <c r="E25" s="131"/>
      <c r="F25" s="58"/>
      <c r="G25" s="37"/>
      <c r="H25" s="223"/>
      <c r="I25" s="223"/>
    </row>
    <row r="26" spans="2:9" ht="12.75" x14ac:dyDescent="0.2">
      <c r="B26" s="132" t="s">
        <v>6</v>
      </c>
      <c r="C26" s="133" t="s">
        <v>94</v>
      </c>
      <c r="D26" s="133"/>
      <c r="E26" s="134"/>
      <c r="F26" s="58"/>
      <c r="G26" s="37"/>
      <c r="H26" s="224"/>
      <c r="I26" s="224"/>
    </row>
    <row r="27" spans="2:9" ht="12.75" x14ac:dyDescent="0.2">
      <c r="B27" s="132"/>
      <c r="C27" s="133"/>
      <c r="D27" s="133"/>
      <c r="E27" s="134"/>
      <c r="F27" s="58"/>
      <c r="G27" s="37"/>
      <c r="H27" s="224"/>
      <c r="I27" s="224"/>
    </row>
    <row r="28" spans="2:9" x14ac:dyDescent="0.2">
      <c r="B28" s="128"/>
      <c r="C28" s="129"/>
      <c r="D28" s="39"/>
      <c r="E28" s="124"/>
      <c r="F28" s="57"/>
      <c r="G28" s="36"/>
      <c r="H28" s="224"/>
      <c r="I28" s="224"/>
    </row>
    <row r="29" spans="2:9" s="3" customFormat="1" ht="12.75" x14ac:dyDescent="0.2">
      <c r="B29" s="136" t="s">
        <v>57</v>
      </c>
      <c r="C29" s="137" t="s">
        <v>65</v>
      </c>
      <c r="D29" s="119"/>
      <c r="E29" s="125"/>
      <c r="F29" s="58"/>
      <c r="G29" s="37"/>
      <c r="H29" s="222"/>
      <c r="I29" s="222"/>
    </row>
    <row r="30" spans="2:9" s="3" customFormat="1" ht="12.75" x14ac:dyDescent="0.2">
      <c r="B30" s="40"/>
      <c r="C30" s="138" t="s">
        <v>56</v>
      </c>
      <c r="D30" s="139"/>
      <c r="E30" s="127"/>
      <c r="F30" s="58"/>
      <c r="G30" s="37"/>
      <c r="H30" s="225"/>
      <c r="I30" s="225"/>
    </row>
    <row r="31" spans="2:9" s="3" customFormat="1" ht="12.75" x14ac:dyDescent="0.2">
      <c r="B31" s="40"/>
      <c r="C31" s="138" t="s">
        <v>33</v>
      </c>
      <c r="D31" s="139"/>
      <c r="E31" s="127"/>
      <c r="F31" s="58"/>
      <c r="G31" s="37"/>
      <c r="H31" s="225"/>
      <c r="I31" s="225"/>
    </row>
    <row r="32" spans="2:9" s="3" customFormat="1" ht="12.75" x14ac:dyDescent="0.2">
      <c r="B32" s="128"/>
      <c r="C32" s="129"/>
      <c r="D32" s="116"/>
      <c r="E32" s="127"/>
      <c r="F32" s="58"/>
      <c r="G32" s="37"/>
      <c r="H32" s="225"/>
      <c r="I32" s="225"/>
    </row>
    <row r="33" spans="2:9" s="3" customFormat="1" ht="12.75" x14ac:dyDescent="0.2">
      <c r="B33" s="140" t="s">
        <v>32</v>
      </c>
      <c r="C33" s="141" t="s">
        <v>38</v>
      </c>
      <c r="D33" s="142"/>
      <c r="E33" s="143"/>
      <c r="F33" s="59"/>
      <c r="G33" s="38"/>
      <c r="H33" s="221"/>
      <c r="I33" s="221"/>
    </row>
    <row r="34" spans="2:9" s="3" customFormat="1" ht="12.75" x14ac:dyDescent="0.2">
      <c r="B34" s="144" t="s">
        <v>22</v>
      </c>
      <c r="C34" s="145" t="s">
        <v>41</v>
      </c>
      <c r="D34" s="146"/>
      <c r="E34" s="147"/>
      <c r="F34" s="59"/>
      <c r="G34" s="38"/>
      <c r="H34" s="220"/>
      <c r="I34" s="220"/>
    </row>
    <row r="35" spans="2:9" s="3" customFormat="1" ht="12.75" x14ac:dyDescent="0.2">
      <c r="B35" s="128"/>
      <c r="C35" s="129"/>
      <c r="D35" s="116"/>
      <c r="E35" s="127"/>
      <c r="F35" s="58"/>
      <c r="G35" s="37"/>
      <c r="H35" s="225"/>
      <c r="I35" s="225"/>
    </row>
    <row r="36" spans="2:9" ht="12.75" x14ac:dyDescent="0.2">
      <c r="B36" s="148"/>
      <c r="C36" s="135"/>
      <c r="D36" s="126"/>
      <c r="E36" s="127"/>
      <c r="F36" s="251"/>
      <c r="G36" s="252"/>
      <c r="H36" s="225"/>
      <c r="I36" s="225"/>
    </row>
    <row r="37" spans="2:9" ht="15" x14ac:dyDescent="0.2">
      <c r="B37" s="43" t="s">
        <v>55</v>
      </c>
      <c r="C37" s="41" t="s">
        <v>21</v>
      </c>
      <c r="D37" s="42"/>
      <c r="E37" s="155"/>
      <c r="F37" s="60"/>
      <c r="G37" s="17"/>
      <c r="H37" s="226"/>
      <c r="I37" s="226"/>
    </row>
    <row r="38" spans="2:9" x14ac:dyDescent="0.2">
      <c r="B38" s="253" t="s">
        <v>10</v>
      </c>
      <c r="C38" s="254" t="s">
        <v>95</v>
      </c>
      <c r="D38" s="255"/>
      <c r="E38" s="44"/>
      <c r="F38" s="256"/>
      <c r="G38" s="9"/>
      <c r="H38" s="227"/>
      <c r="I38" s="227"/>
    </row>
    <row r="39" spans="2:9" ht="67.5" x14ac:dyDescent="0.2">
      <c r="B39" s="257">
        <v>5.0022000000000002</v>
      </c>
      <c r="C39" s="258" t="s">
        <v>176</v>
      </c>
      <c r="D39" s="259" t="s">
        <v>3</v>
      </c>
      <c r="E39" s="45">
        <v>702.64</v>
      </c>
      <c r="F39" s="260"/>
      <c r="G39" s="9"/>
      <c r="H39" s="228"/>
      <c r="I39" s="228">
        <f>+E39*H39</f>
        <v>0</v>
      </c>
    </row>
    <row r="40" spans="2:9" x14ac:dyDescent="0.2">
      <c r="B40" s="257"/>
      <c r="C40" s="258"/>
      <c r="D40" s="259"/>
      <c r="E40" s="45"/>
      <c r="F40" s="260"/>
      <c r="G40" s="9"/>
      <c r="H40" s="228"/>
      <c r="I40" s="228"/>
    </row>
    <row r="41" spans="2:9" ht="67.5" x14ac:dyDescent="0.2">
      <c r="B41" s="149">
        <f t="shared" ref="B41:B61" si="0">(B39+0.0001)</f>
        <v>5.0023</v>
      </c>
      <c r="C41" s="258" t="s">
        <v>177</v>
      </c>
      <c r="D41" s="259" t="s">
        <v>5</v>
      </c>
      <c r="E41" s="45">
        <v>55</v>
      </c>
      <c r="F41" s="260"/>
      <c r="G41" s="9"/>
      <c r="H41" s="228"/>
      <c r="I41" s="228">
        <f>+E41*H41</f>
        <v>0</v>
      </c>
    </row>
    <row r="42" spans="2:9" x14ac:dyDescent="0.2">
      <c r="B42" s="257"/>
      <c r="C42" s="258"/>
      <c r="D42" s="259"/>
      <c r="E42" s="45"/>
      <c r="F42" s="260"/>
      <c r="G42" s="9"/>
      <c r="H42" s="228"/>
      <c r="I42" s="228"/>
    </row>
    <row r="43" spans="2:9" x14ac:dyDescent="0.2">
      <c r="B43" s="149">
        <f t="shared" si="0"/>
        <v>5.0023999999999997</v>
      </c>
      <c r="C43" s="258" t="s">
        <v>11</v>
      </c>
      <c r="D43" s="259" t="s">
        <v>5</v>
      </c>
      <c r="E43" s="45">
        <v>82</v>
      </c>
      <c r="F43" s="260"/>
      <c r="G43" s="9"/>
      <c r="H43" s="228"/>
      <c r="I43" s="228">
        <f>+E43*H43</f>
        <v>0</v>
      </c>
    </row>
    <row r="44" spans="2:9" x14ac:dyDescent="0.2">
      <c r="B44" s="257"/>
      <c r="C44" s="258"/>
      <c r="D44" s="259"/>
      <c r="E44" s="45"/>
      <c r="F44" s="260"/>
      <c r="G44" s="9"/>
      <c r="H44" s="228"/>
      <c r="I44" s="228"/>
    </row>
    <row r="45" spans="2:9" ht="67.5" x14ac:dyDescent="0.2">
      <c r="B45" s="149">
        <f t="shared" si="0"/>
        <v>5.0024999999999995</v>
      </c>
      <c r="C45" s="258" t="s">
        <v>178</v>
      </c>
      <c r="D45" s="259" t="s">
        <v>3</v>
      </c>
      <c r="E45" s="45">
        <v>39</v>
      </c>
      <c r="F45" s="260"/>
      <c r="G45" s="9"/>
      <c r="H45" s="228"/>
      <c r="I45" s="228">
        <f>+E45*H45</f>
        <v>0</v>
      </c>
    </row>
    <row r="46" spans="2:9" x14ac:dyDescent="0.2">
      <c r="B46" s="257"/>
      <c r="C46" s="258"/>
      <c r="D46" s="259"/>
      <c r="E46" s="45"/>
      <c r="F46" s="260"/>
      <c r="G46" s="9"/>
      <c r="H46" s="228"/>
      <c r="I46" s="228"/>
    </row>
    <row r="47" spans="2:9" ht="56.25" x14ac:dyDescent="0.2">
      <c r="B47" s="149">
        <f t="shared" si="0"/>
        <v>5.0025999999999993</v>
      </c>
      <c r="C47" s="258" t="s">
        <v>12</v>
      </c>
      <c r="D47" s="259" t="s">
        <v>3</v>
      </c>
      <c r="E47" s="45">
        <v>180</v>
      </c>
      <c r="F47" s="260"/>
      <c r="G47" s="9"/>
      <c r="H47" s="228"/>
      <c r="I47" s="228">
        <f>+E47*H47</f>
        <v>0</v>
      </c>
    </row>
    <row r="48" spans="2:9" x14ac:dyDescent="0.2">
      <c r="B48" s="257"/>
      <c r="C48" s="258"/>
      <c r="D48" s="259"/>
      <c r="E48" s="45"/>
      <c r="F48" s="260"/>
      <c r="G48" s="9"/>
      <c r="H48" s="228"/>
      <c r="I48" s="228"/>
    </row>
    <row r="49" spans="2:9" ht="67.5" x14ac:dyDescent="0.2">
      <c r="B49" s="149">
        <f t="shared" si="0"/>
        <v>5.002699999999999</v>
      </c>
      <c r="C49" s="258" t="s">
        <v>13</v>
      </c>
      <c r="D49" s="259" t="s">
        <v>5</v>
      </c>
      <c r="E49" s="45">
        <v>30</v>
      </c>
      <c r="F49" s="260"/>
      <c r="G49" s="9"/>
      <c r="H49" s="228"/>
      <c r="I49" s="228">
        <f>+E49*H49</f>
        <v>0</v>
      </c>
    </row>
    <row r="50" spans="2:9" x14ac:dyDescent="0.2">
      <c r="B50" s="257"/>
      <c r="C50" s="258"/>
      <c r="D50" s="259"/>
      <c r="E50" s="45"/>
      <c r="F50" s="260"/>
      <c r="G50" s="9"/>
      <c r="H50" s="228"/>
      <c r="I50" s="228"/>
    </row>
    <row r="51" spans="2:9" ht="78.75" x14ac:dyDescent="0.2">
      <c r="B51" s="149">
        <f t="shared" si="0"/>
        <v>5.0027999999999988</v>
      </c>
      <c r="C51" s="258" t="s">
        <v>14</v>
      </c>
      <c r="D51" s="259" t="s">
        <v>5</v>
      </c>
      <c r="E51" s="45">
        <v>2</v>
      </c>
      <c r="F51" s="260"/>
      <c r="G51" s="9"/>
      <c r="H51" s="228"/>
      <c r="I51" s="228">
        <f>+E51*H51</f>
        <v>0</v>
      </c>
    </row>
    <row r="52" spans="2:9" x14ac:dyDescent="0.2">
      <c r="B52" s="257"/>
      <c r="C52" s="258"/>
      <c r="D52" s="259"/>
      <c r="E52" s="45"/>
      <c r="F52" s="260"/>
      <c r="G52" s="9"/>
      <c r="H52" s="228"/>
      <c r="I52" s="228"/>
    </row>
    <row r="53" spans="2:9" ht="45" x14ac:dyDescent="0.2">
      <c r="B53" s="149">
        <f t="shared" si="0"/>
        <v>5.0028999999999986</v>
      </c>
      <c r="C53" s="258" t="s">
        <v>15</v>
      </c>
      <c r="D53" s="259" t="s">
        <v>5</v>
      </c>
      <c r="E53" s="45">
        <v>1</v>
      </c>
      <c r="F53" s="260"/>
      <c r="G53" s="9"/>
      <c r="H53" s="228"/>
      <c r="I53" s="228">
        <f>+E53*H53</f>
        <v>0</v>
      </c>
    </row>
    <row r="54" spans="2:9" x14ac:dyDescent="0.2">
      <c r="B54" s="257"/>
      <c r="C54" s="258"/>
      <c r="D54" s="259"/>
      <c r="E54" s="45"/>
      <c r="F54" s="260"/>
      <c r="G54" s="9"/>
      <c r="H54" s="228"/>
      <c r="I54" s="228"/>
    </row>
    <row r="55" spans="2:9" ht="112.5" x14ac:dyDescent="0.2">
      <c r="B55" s="149">
        <f t="shared" si="0"/>
        <v>5.0029999999999983</v>
      </c>
      <c r="C55" s="258" t="s">
        <v>16</v>
      </c>
      <c r="D55" s="259" t="s">
        <v>5</v>
      </c>
      <c r="E55" s="45">
        <v>1</v>
      </c>
      <c r="F55" s="260"/>
      <c r="G55" s="9"/>
      <c r="H55" s="228"/>
      <c r="I55" s="228">
        <f>+E55*H55</f>
        <v>0</v>
      </c>
    </row>
    <row r="56" spans="2:9" x14ac:dyDescent="0.2">
      <c r="B56" s="257"/>
      <c r="C56" s="258"/>
      <c r="D56" s="259"/>
      <c r="E56" s="45"/>
      <c r="F56" s="260"/>
      <c r="G56" s="9"/>
      <c r="H56" s="228"/>
      <c r="I56" s="228"/>
    </row>
    <row r="57" spans="2:9" ht="112.5" x14ac:dyDescent="0.2">
      <c r="B57" s="149">
        <f t="shared" si="0"/>
        <v>5.0030999999999981</v>
      </c>
      <c r="C57" s="258" t="s">
        <v>17</v>
      </c>
      <c r="D57" s="259" t="s">
        <v>5</v>
      </c>
      <c r="E57" s="45">
        <v>3</v>
      </c>
      <c r="F57" s="260"/>
      <c r="G57" s="9"/>
      <c r="H57" s="228"/>
      <c r="I57" s="228">
        <f>+E57*H57</f>
        <v>0</v>
      </c>
    </row>
    <row r="58" spans="2:9" x14ac:dyDescent="0.2">
      <c r="B58" s="257"/>
      <c r="C58" s="258"/>
      <c r="D58" s="259"/>
      <c r="E58" s="45"/>
      <c r="F58" s="260"/>
      <c r="G58" s="9"/>
      <c r="H58" s="228"/>
      <c r="I58" s="228"/>
    </row>
    <row r="59" spans="2:9" ht="112.5" x14ac:dyDescent="0.2">
      <c r="B59" s="149">
        <f t="shared" si="0"/>
        <v>5.0031999999999979</v>
      </c>
      <c r="C59" s="258" t="s">
        <v>18</v>
      </c>
      <c r="D59" s="259" t="s">
        <v>5</v>
      </c>
      <c r="E59" s="45">
        <v>2</v>
      </c>
      <c r="F59" s="260"/>
      <c r="G59" s="9"/>
      <c r="H59" s="228"/>
      <c r="I59" s="228">
        <f>+E59*H59</f>
        <v>0</v>
      </c>
    </row>
    <row r="60" spans="2:9" s="261" customFormat="1" ht="12.75" x14ac:dyDescent="0.2">
      <c r="B60" s="257"/>
      <c r="C60" s="258"/>
      <c r="D60" s="259"/>
      <c r="E60" s="45"/>
      <c r="F60" s="260"/>
      <c r="G60" s="9"/>
      <c r="H60" s="228"/>
      <c r="I60" s="228"/>
    </row>
    <row r="61" spans="2:9" s="262" customFormat="1" ht="33.75" x14ac:dyDescent="0.2">
      <c r="B61" s="149">
        <f t="shared" si="0"/>
        <v>5.0032999999999976</v>
      </c>
      <c r="C61" s="258" t="s">
        <v>19</v>
      </c>
      <c r="D61" s="259" t="s">
        <v>5</v>
      </c>
      <c r="E61" s="45">
        <v>3</v>
      </c>
      <c r="F61" s="260"/>
      <c r="G61" s="9"/>
      <c r="H61" s="228"/>
      <c r="I61" s="228">
        <f>+E61*H61</f>
        <v>0</v>
      </c>
    </row>
    <row r="62" spans="2:9" s="262" customFormat="1" ht="12.75" x14ac:dyDescent="0.2">
      <c r="B62" s="149"/>
      <c r="C62" s="258"/>
      <c r="D62" s="259"/>
      <c r="E62" s="45"/>
      <c r="F62" s="260"/>
      <c r="G62" s="9"/>
      <c r="H62" s="228"/>
      <c r="I62" s="228"/>
    </row>
    <row r="63" spans="2:9" s="103" customFormat="1" ht="18" x14ac:dyDescent="0.25">
      <c r="B63" s="203" t="s">
        <v>96</v>
      </c>
      <c r="C63" s="204" t="s">
        <v>97</v>
      </c>
      <c r="D63" s="250"/>
      <c r="E63" s="125"/>
      <c r="F63" s="71"/>
      <c r="G63" s="72"/>
      <c r="H63" s="222"/>
      <c r="I63" s="222"/>
    </row>
    <row r="64" spans="2:9" s="103" customFormat="1" x14ac:dyDescent="0.2">
      <c r="B64" s="153"/>
      <c r="C64" s="205"/>
      <c r="D64" s="206"/>
      <c r="E64" s="207"/>
      <c r="F64" s="11"/>
      <c r="G64" s="12"/>
      <c r="H64" s="228"/>
      <c r="I64" s="228"/>
    </row>
    <row r="65" spans="2:9" s="103" customFormat="1" x14ac:dyDescent="0.2">
      <c r="B65" s="208" t="s">
        <v>6</v>
      </c>
      <c r="C65" s="209" t="s">
        <v>98</v>
      </c>
      <c r="D65" s="210"/>
      <c r="E65" s="211"/>
      <c r="F65" s="11"/>
      <c r="G65" s="12"/>
      <c r="H65" s="227"/>
      <c r="I65" s="227"/>
    </row>
    <row r="66" spans="2:9" s="103" customFormat="1" x14ac:dyDescent="0.2">
      <c r="B66" s="202"/>
      <c r="C66" s="209" t="s">
        <v>99</v>
      </c>
      <c r="D66" s="210"/>
      <c r="E66" s="211"/>
      <c r="F66" s="11"/>
      <c r="G66" s="12"/>
      <c r="H66" s="227"/>
      <c r="I66" s="227"/>
    </row>
    <row r="67" spans="2:9" s="103" customFormat="1" ht="45" x14ac:dyDescent="0.2">
      <c r="B67" s="153">
        <v>7.0000999999999998</v>
      </c>
      <c r="C67" s="159" t="s">
        <v>100</v>
      </c>
      <c r="D67" s="151" t="s">
        <v>28</v>
      </c>
      <c r="E67" s="207">
        <v>118.25</v>
      </c>
      <c r="F67" s="11"/>
      <c r="G67" s="12"/>
      <c r="H67" s="228"/>
      <c r="I67" s="228">
        <f>+E67*H67</f>
        <v>0</v>
      </c>
    </row>
    <row r="68" spans="2:9" s="103" customFormat="1" x14ac:dyDescent="0.2">
      <c r="B68" s="153"/>
      <c r="C68" s="159"/>
      <c r="D68" s="151"/>
      <c r="E68" s="207"/>
      <c r="F68" s="11"/>
      <c r="G68" s="12"/>
      <c r="H68" s="228"/>
      <c r="I68" s="228"/>
    </row>
    <row r="69" spans="2:9" s="103" customFormat="1" ht="33.75" x14ac:dyDescent="0.2">
      <c r="B69" s="149">
        <f t="shared" ref="B69:B77" si="1">(B67+0.0001)</f>
        <v>7.0001999999999995</v>
      </c>
      <c r="C69" s="159" t="s">
        <v>101</v>
      </c>
      <c r="D69" s="151" t="s">
        <v>28</v>
      </c>
      <c r="E69" s="207">
        <v>92.36</v>
      </c>
      <c r="F69" s="11"/>
      <c r="G69" s="12"/>
      <c r="H69" s="228"/>
      <c r="I69" s="228">
        <f>+E69*H69</f>
        <v>0</v>
      </c>
    </row>
    <row r="70" spans="2:9" s="103" customFormat="1" x14ac:dyDescent="0.2">
      <c r="B70" s="153"/>
      <c r="C70" s="159"/>
      <c r="D70" s="151"/>
      <c r="E70" s="207"/>
      <c r="F70" s="11"/>
      <c r="G70" s="12"/>
      <c r="H70" s="228"/>
      <c r="I70" s="228"/>
    </row>
    <row r="71" spans="2:9" s="103" customFormat="1" ht="33.75" x14ac:dyDescent="0.2">
      <c r="B71" s="149">
        <f t="shared" si="1"/>
        <v>7.0002999999999993</v>
      </c>
      <c r="C71" s="159" t="s">
        <v>102</v>
      </c>
      <c r="D71" s="151" t="s">
        <v>26</v>
      </c>
      <c r="E71" s="207">
        <v>20.8</v>
      </c>
      <c r="F71" s="11"/>
      <c r="G71" s="12"/>
      <c r="H71" s="228"/>
      <c r="I71" s="228">
        <f>+E71*H71</f>
        <v>0</v>
      </c>
    </row>
    <row r="72" spans="2:9" s="103" customFormat="1" x14ac:dyDescent="0.2">
      <c r="B72" s="153"/>
      <c r="C72" s="159"/>
      <c r="D72" s="151"/>
      <c r="E72" s="207"/>
      <c r="F72" s="11"/>
      <c r="G72" s="12"/>
      <c r="H72" s="228"/>
      <c r="I72" s="228"/>
    </row>
    <row r="73" spans="2:9" s="103" customFormat="1" ht="33.75" x14ac:dyDescent="0.2">
      <c r="B73" s="149">
        <f t="shared" si="1"/>
        <v>7.0003999999999991</v>
      </c>
      <c r="C73" s="159" t="s">
        <v>103</v>
      </c>
      <c r="D73" s="151" t="s">
        <v>28</v>
      </c>
      <c r="E73" s="207">
        <v>6.15</v>
      </c>
      <c r="F73" s="11"/>
      <c r="G73" s="12"/>
      <c r="H73" s="228"/>
      <c r="I73" s="228">
        <f>+E73*H73</f>
        <v>0</v>
      </c>
    </row>
    <row r="74" spans="2:9" s="103" customFormat="1" x14ac:dyDescent="0.2">
      <c r="B74" s="153"/>
      <c r="C74" s="159"/>
      <c r="D74" s="151"/>
      <c r="E74" s="207"/>
      <c r="F74" s="11"/>
      <c r="G74" s="12"/>
      <c r="H74" s="228"/>
      <c r="I74" s="228"/>
    </row>
    <row r="75" spans="2:9" s="103" customFormat="1" ht="45" x14ac:dyDescent="0.2">
      <c r="B75" s="149">
        <f t="shared" si="1"/>
        <v>7.0004999999999988</v>
      </c>
      <c r="C75" s="159" t="s">
        <v>104</v>
      </c>
      <c r="D75" s="151" t="s">
        <v>105</v>
      </c>
      <c r="E75" s="207">
        <v>115.84</v>
      </c>
      <c r="F75" s="11"/>
      <c r="G75" s="12"/>
      <c r="H75" s="228"/>
      <c r="I75" s="228">
        <f>+E75*H75</f>
        <v>0</v>
      </c>
    </row>
    <row r="76" spans="2:9" s="103" customFormat="1" x14ac:dyDescent="0.2">
      <c r="B76" s="153"/>
      <c r="C76" s="159"/>
      <c r="D76" s="151"/>
      <c r="E76" s="207"/>
      <c r="F76" s="11"/>
      <c r="G76" s="12"/>
      <c r="H76" s="228"/>
      <c r="I76" s="228"/>
    </row>
    <row r="77" spans="2:9" s="103" customFormat="1" ht="45" x14ac:dyDescent="0.2">
      <c r="B77" s="149">
        <f t="shared" si="1"/>
        <v>7.0005999999999986</v>
      </c>
      <c r="C77" s="159" t="s">
        <v>106</v>
      </c>
      <c r="D77" s="151" t="s">
        <v>26</v>
      </c>
      <c r="E77" s="207">
        <v>16.68</v>
      </c>
      <c r="F77" s="11"/>
      <c r="G77" s="12"/>
      <c r="H77" s="228"/>
      <c r="I77" s="228">
        <f>+E77*H77</f>
        <v>0</v>
      </c>
    </row>
    <row r="78" spans="2:9" s="103" customFormat="1" x14ac:dyDescent="0.2">
      <c r="B78" s="153"/>
      <c r="C78" s="159"/>
      <c r="D78" s="151"/>
      <c r="E78" s="207"/>
      <c r="F78" s="11"/>
      <c r="G78" s="12"/>
      <c r="H78" s="228"/>
      <c r="I78" s="228"/>
    </row>
    <row r="79" spans="2:9" s="103" customFormat="1" x14ac:dyDescent="0.2">
      <c r="B79" s="208" t="s">
        <v>7</v>
      </c>
      <c r="C79" s="209" t="s">
        <v>107</v>
      </c>
      <c r="D79" s="210"/>
      <c r="E79" s="211"/>
      <c r="F79" s="11"/>
      <c r="G79" s="12"/>
      <c r="H79" s="227"/>
      <c r="I79" s="227"/>
    </row>
    <row r="80" spans="2:9" s="103" customFormat="1" ht="67.5" x14ac:dyDescent="0.2">
      <c r="B80" s="153">
        <v>7.0007000000000001</v>
      </c>
      <c r="C80" s="159" t="s">
        <v>108</v>
      </c>
      <c r="D80" s="151" t="s">
        <v>26</v>
      </c>
      <c r="E80" s="207">
        <v>26.400000000000002</v>
      </c>
      <c r="F80" s="11"/>
      <c r="G80" s="12"/>
      <c r="H80" s="228"/>
      <c r="I80" s="228">
        <f>+E80*H80</f>
        <v>0</v>
      </c>
    </row>
    <row r="81" spans="2:9" s="103" customFormat="1" x14ac:dyDescent="0.2">
      <c r="B81" s="153"/>
      <c r="C81" s="159"/>
      <c r="D81" s="151"/>
      <c r="E81" s="207"/>
      <c r="F81" s="11"/>
      <c r="G81" s="12"/>
      <c r="H81" s="228"/>
      <c r="I81" s="228"/>
    </row>
    <row r="82" spans="2:9" s="103" customFormat="1" x14ac:dyDescent="0.2">
      <c r="B82" s="202"/>
      <c r="C82" s="209" t="s">
        <v>109</v>
      </c>
      <c r="D82" s="210"/>
      <c r="E82" s="211"/>
      <c r="F82" s="11"/>
      <c r="G82" s="12"/>
      <c r="H82" s="227"/>
      <c r="I82" s="227"/>
    </row>
    <row r="83" spans="2:9" s="103" customFormat="1" x14ac:dyDescent="0.2">
      <c r="B83" s="208" t="s">
        <v>8</v>
      </c>
      <c r="C83" s="209" t="s">
        <v>110</v>
      </c>
      <c r="D83" s="210"/>
      <c r="E83" s="211"/>
      <c r="F83" s="11"/>
      <c r="G83" s="12"/>
      <c r="H83" s="227"/>
      <c r="I83" s="227"/>
    </row>
    <row r="84" spans="2:9" s="103" customFormat="1" ht="33.75" x14ac:dyDescent="0.2">
      <c r="B84" s="153">
        <v>7.0007999999999999</v>
      </c>
      <c r="C84" s="159" t="s">
        <v>111</v>
      </c>
      <c r="D84" s="151" t="s">
        <v>28</v>
      </c>
      <c r="E84" s="207">
        <v>1.22</v>
      </c>
      <c r="F84" s="11"/>
      <c r="G84" s="12"/>
      <c r="H84" s="228"/>
      <c r="I84" s="228">
        <f>+E84*H84</f>
        <v>0</v>
      </c>
    </row>
    <row r="85" spans="2:9" s="103" customFormat="1" x14ac:dyDescent="0.2">
      <c r="B85" s="153"/>
      <c r="C85" s="159"/>
      <c r="D85" s="151"/>
      <c r="E85" s="207"/>
      <c r="F85" s="11"/>
      <c r="G85" s="12"/>
      <c r="H85" s="228"/>
      <c r="I85" s="228"/>
    </row>
    <row r="86" spans="2:9" s="103" customFormat="1" ht="33.75" x14ac:dyDescent="0.2">
      <c r="B86" s="149">
        <f t="shared" ref="B86:B88" si="2">(B84+0.0001)</f>
        <v>7.0008999999999997</v>
      </c>
      <c r="C86" s="159" t="s">
        <v>112</v>
      </c>
      <c r="D86" s="151" t="s">
        <v>105</v>
      </c>
      <c r="E86" s="207">
        <v>205.3</v>
      </c>
      <c r="F86" s="11"/>
      <c r="G86" s="12"/>
      <c r="H86" s="228"/>
      <c r="I86" s="228">
        <f>+E86*H86</f>
        <v>0</v>
      </c>
    </row>
    <row r="87" spans="2:9" s="103" customFormat="1" x14ac:dyDescent="0.2">
      <c r="B87" s="153"/>
      <c r="C87" s="159"/>
      <c r="D87" s="151"/>
      <c r="E87" s="207"/>
      <c r="F87" s="11"/>
      <c r="G87" s="12"/>
      <c r="H87" s="228"/>
      <c r="I87" s="228"/>
    </row>
    <row r="88" spans="2:9" s="103" customFormat="1" ht="56.25" x14ac:dyDescent="0.2">
      <c r="B88" s="149">
        <f t="shared" si="2"/>
        <v>7.0009999999999994</v>
      </c>
      <c r="C88" s="159" t="s">
        <v>113</v>
      </c>
      <c r="D88" s="151" t="s">
        <v>26</v>
      </c>
      <c r="E88" s="207">
        <v>22.62</v>
      </c>
      <c r="F88" s="11"/>
      <c r="G88" s="12"/>
      <c r="H88" s="228"/>
      <c r="I88" s="228">
        <f>+E88*H88</f>
        <v>0</v>
      </c>
    </row>
    <row r="89" spans="2:9" s="103" customFormat="1" x14ac:dyDescent="0.2">
      <c r="B89" s="153"/>
      <c r="C89" s="159"/>
      <c r="D89" s="151"/>
      <c r="E89" s="207"/>
      <c r="F89" s="11"/>
      <c r="G89" s="12"/>
      <c r="H89" s="228"/>
      <c r="I89" s="228"/>
    </row>
    <row r="90" spans="2:9" s="103" customFormat="1" x14ac:dyDescent="0.2">
      <c r="B90" s="208" t="s">
        <v>9</v>
      </c>
      <c r="C90" s="209" t="s">
        <v>114</v>
      </c>
      <c r="D90" s="210"/>
      <c r="E90" s="211"/>
      <c r="F90" s="11"/>
      <c r="G90" s="12"/>
      <c r="H90" s="227"/>
      <c r="I90" s="227"/>
    </row>
    <row r="91" spans="2:9" s="103" customFormat="1" ht="33.75" x14ac:dyDescent="0.2">
      <c r="B91" s="153">
        <v>7.0011000000000001</v>
      </c>
      <c r="C91" s="159" t="s">
        <v>115</v>
      </c>
      <c r="D91" s="151" t="s">
        <v>28</v>
      </c>
      <c r="E91" s="207">
        <v>1.99</v>
      </c>
      <c r="F91" s="11"/>
      <c r="G91" s="12"/>
      <c r="H91" s="228"/>
      <c r="I91" s="228">
        <f>+E91*H91</f>
        <v>0</v>
      </c>
    </row>
    <row r="92" spans="2:9" s="103" customFormat="1" x14ac:dyDescent="0.2">
      <c r="B92" s="153"/>
      <c r="C92" s="159"/>
      <c r="D92" s="151"/>
      <c r="E92" s="207"/>
      <c r="F92" s="11"/>
      <c r="G92" s="12"/>
      <c r="H92" s="228"/>
      <c r="I92" s="228"/>
    </row>
    <row r="93" spans="2:9" s="103" customFormat="1" ht="33.75" x14ac:dyDescent="0.2">
      <c r="B93" s="149">
        <f t="shared" ref="B93:B95" si="3">(B91+0.0001)</f>
        <v>7.0011999999999999</v>
      </c>
      <c r="C93" s="159" t="s">
        <v>116</v>
      </c>
      <c r="D93" s="151" t="s">
        <v>105</v>
      </c>
      <c r="E93" s="207">
        <v>342</v>
      </c>
      <c r="F93" s="11"/>
      <c r="G93" s="12"/>
      <c r="H93" s="228"/>
      <c r="I93" s="228">
        <f>+E93*H93</f>
        <v>0</v>
      </c>
    </row>
    <row r="94" spans="2:9" s="73" customFormat="1" x14ac:dyDescent="0.2">
      <c r="B94" s="153"/>
      <c r="C94" s="159"/>
      <c r="D94" s="151"/>
      <c r="E94" s="207"/>
      <c r="F94" s="11"/>
      <c r="G94" s="12"/>
      <c r="H94" s="228"/>
      <c r="I94" s="228"/>
    </row>
    <row r="95" spans="2:9" s="103" customFormat="1" ht="56.25" x14ac:dyDescent="0.2">
      <c r="B95" s="149">
        <f t="shared" si="3"/>
        <v>7.0012999999999996</v>
      </c>
      <c r="C95" s="159" t="s">
        <v>117</v>
      </c>
      <c r="D95" s="151" t="s">
        <v>26</v>
      </c>
      <c r="E95" s="207">
        <v>52.02</v>
      </c>
      <c r="F95" s="11"/>
      <c r="G95" s="12"/>
      <c r="H95" s="228"/>
      <c r="I95" s="228">
        <f>+E95*H95</f>
        <v>0</v>
      </c>
    </row>
    <row r="96" spans="2:9" s="2" customFormat="1" x14ac:dyDescent="0.2">
      <c r="B96" s="153"/>
      <c r="C96" s="159"/>
      <c r="D96" s="151"/>
      <c r="E96" s="207"/>
      <c r="F96" s="11"/>
      <c r="G96" s="12"/>
      <c r="H96" s="228"/>
      <c r="I96" s="228"/>
    </row>
    <row r="97" spans="2:9" s="2" customFormat="1" x14ac:dyDescent="0.2">
      <c r="B97" s="208" t="s">
        <v>22</v>
      </c>
      <c r="C97" s="209" t="s">
        <v>118</v>
      </c>
      <c r="D97" s="210"/>
      <c r="E97" s="211"/>
      <c r="F97" s="11"/>
      <c r="G97" s="12"/>
      <c r="H97" s="227"/>
      <c r="I97" s="227"/>
    </row>
    <row r="98" spans="2:9" s="2" customFormat="1" ht="33.75" x14ac:dyDescent="0.2">
      <c r="B98" s="153">
        <v>7.0014000000000003</v>
      </c>
      <c r="C98" s="159" t="s">
        <v>119</v>
      </c>
      <c r="D98" s="151" t="s">
        <v>26</v>
      </c>
      <c r="E98" s="207">
        <v>28.36</v>
      </c>
      <c r="F98" s="11"/>
      <c r="G98" s="12"/>
      <c r="H98" s="228"/>
      <c r="I98" s="228">
        <f>+E98*H98</f>
        <v>0</v>
      </c>
    </row>
    <row r="99" spans="2:9" s="214" customFormat="1" x14ac:dyDescent="0.2">
      <c r="B99" s="153"/>
      <c r="C99" s="159"/>
      <c r="D99" s="151"/>
      <c r="E99" s="207"/>
      <c r="F99" s="11"/>
      <c r="G99" s="12"/>
      <c r="H99" s="228"/>
      <c r="I99" s="228"/>
    </row>
    <row r="100" spans="2:9" s="74" customFormat="1" ht="56.25" x14ac:dyDescent="0.2">
      <c r="B100" s="149">
        <f t="shared" ref="B100" si="4">(B98+0.0001)</f>
        <v>7.0015000000000001</v>
      </c>
      <c r="C100" s="212" t="s">
        <v>120</v>
      </c>
      <c r="D100" s="213" t="s">
        <v>26</v>
      </c>
      <c r="E100" s="207">
        <v>26.5</v>
      </c>
      <c r="F100" s="75"/>
      <c r="G100" s="76"/>
      <c r="H100" s="228"/>
      <c r="I100" s="228">
        <f>+E100*H100</f>
        <v>0</v>
      </c>
    </row>
    <row r="101" spans="2:9" s="74" customFormat="1" x14ac:dyDescent="0.2">
      <c r="B101" s="92"/>
      <c r="C101" s="93"/>
      <c r="D101" s="94"/>
      <c r="E101" s="95"/>
      <c r="F101" s="75"/>
      <c r="G101" s="76"/>
      <c r="H101" s="229"/>
      <c r="I101" s="229"/>
    </row>
    <row r="102" spans="2:9" s="74" customFormat="1" x14ac:dyDescent="0.2">
      <c r="B102" s="208" t="s">
        <v>23</v>
      </c>
      <c r="C102" s="209" t="s">
        <v>121</v>
      </c>
      <c r="D102" s="210"/>
      <c r="E102" s="211"/>
      <c r="F102" s="11"/>
      <c r="G102" s="12"/>
      <c r="H102" s="227"/>
      <c r="I102" s="227"/>
    </row>
    <row r="103" spans="2:9" s="74" customFormat="1" ht="33.75" x14ac:dyDescent="0.2">
      <c r="B103" s="153">
        <v>7.0015999999999998</v>
      </c>
      <c r="C103" s="159" t="s">
        <v>122</v>
      </c>
      <c r="D103" s="151" t="s">
        <v>3</v>
      </c>
      <c r="E103" s="207">
        <v>46</v>
      </c>
      <c r="F103" s="11"/>
      <c r="G103" s="12"/>
      <c r="H103" s="228"/>
      <c r="I103" s="228">
        <f>+E103*H103</f>
        <v>0</v>
      </c>
    </row>
    <row r="104" spans="2:9" s="103" customFormat="1" x14ac:dyDescent="0.2">
      <c r="B104" s="259"/>
      <c r="C104" s="263"/>
      <c r="D104" s="259"/>
      <c r="E104" s="207"/>
      <c r="F104" s="264" t="s">
        <v>20</v>
      </c>
      <c r="G104" s="12"/>
      <c r="H104" s="228"/>
      <c r="I104" s="228"/>
    </row>
    <row r="105" spans="2:9" s="103" customFormat="1" x14ac:dyDescent="0.2">
      <c r="B105" s="208" t="s">
        <v>128</v>
      </c>
      <c r="C105" s="209" t="s">
        <v>129</v>
      </c>
      <c r="D105" s="210"/>
      <c r="E105" s="211"/>
      <c r="F105" s="265"/>
      <c r="G105" s="12"/>
      <c r="H105" s="227"/>
      <c r="I105" s="227"/>
    </row>
    <row r="106" spans="2:9" s="103" customFormat="1" ht="56.25" x14ac:dyDescent="0.2">
      <c r="B106" s="153">
        <v>7.0016999999999996</v>
      </c>
      <c r="C106" s="154" t="s">
        <v>179</v>
      </c>
      <c r="D106" s="169" t="s">
        <v>26</v>
      </c>
      <c r="E106" s="115">
        <v>46.11</v>
      </c>
      <c r="F106" s="265"/>
      <c r="G106" s="12"/>
      <c r="H106" s="230"/>
      <c r="I106" s="228">
        <f>+E106*H106</f>
        <v>0</v>
      </c>
    </row>
    <row r="107" spans="2:9" s="103" customFormat="1" x14ac:dyDescent="0.2">
      <c r="B107" s="153"/>
      <c r="C107" s="154"/>
      <c r="D107" s="169"/>
      <c r="E107" s="207"/>
      <c r="F107" s="265"/>
      <c r="G107" s="12"/>
      <c r="H107" s="228"/>
      <c r="I107" s="228"/>
    </row>
    <row r="108" spans="2:9" s="103" customFormat="1" ht="45" x14ac:dyDescent="0.2">
      <c r="B108" s="153">
        <v>7.0018000000000002</v>
      </c>
      <c r="C108" s="176" t="s">
        <v>180</v>
      </c>
      <c r="D108" s="169" t="s">
        <v>26</v>
      </c>
      <c r="E108" s="207">
        <v>36.6</v>
      </c>
      <c r="F108" s="265"/>
      <c r="G108" s="12"/>
      <c r="H108" s="228"/>
      <c r="I108" s="228">
        <f>+E108*H108</f>
        <v>0</v>
      </c>
    </row>
    <row r="109" spans="2:9" s="103" customFormat="1" x14ac:dyDescent="0.2">
      <c r="B109" s="153"/>
      <c r="C109" s="176"/>
      <c r="D109" s="169"/>
      <c r="E109" s="207"/>
      <c r="F109" s="265"/>
      <c r="G109" s="12"/>
      <c r="H109" s="228"/>
      <c r="I109" s="228"/>
    </row>
    <row r="110" spans="2:9" s="103" customFormat="1" ht="45" x14ac:dyDescent="0.2">
      <c r="B110" s="153">
        <v>7.0019</v>
      </c>
      <c r="C110" s="176" t="s">
        <v>181</v>
      </c>
      <c r="D110" s="169" t="s">
        <v>26</v>
      </c>
      <c r="E110" s="115">
        <v>46.11</v>
      </c>
      <c r="F110" s="265"/>
      <c r="G110" s="12"/>
      <c r="H110" s="230"/>
      <c r="I110" s="228">
        <f>+E110*H110</f>
        <v>0</v>
      </c>
    </row>
    <row r="111" spans="2:9" s="103" customFormat="1" x14ac:dyDescent="0.2">
      <c r="B111" s="100"/>
      <c r="C111" s="266"/>
      <c r="D111" s="96"/>
      <c r="E111" s="101"/>
      <c r="F111" s="265"/>
      <c r="G111" s="12"/>
      <c r="H111" s="231"/>
      <c r="I111" s="231"/>
    </row>
    <row r="112" spans="2:9" s="103" customFormat="1" ht="33.75" x14ac:dyDescent="0.2">
      <c r="B112" s="149">
        <v>7.0019999999999998</v>
      </c>
      <c r="C112" s="267" t="s">
        <v>182</v>
      </c>
      <c r="D112" s="96" t="s">
        <v>26</v>
      </c>
      <c r="E112" s="97">
        <v>26.5</v>
      </c>
      <c r="F112" s="265"/>
      <c r="G112" s="12"/>
      <c r="H112" s="229"/>
      <c r="I112" s="228">
        <f>+E112*H112</f>
        <v>0</v>
      </c>
    </row>
    <row r="113" spans="2:9" s="103" customFormat="1" x14ac:dyDescent="0.2">
      <c r="B113" s="208" t="s">
        <v>128</v>
      </c>
      <c r="C113" s="209" t="s">
        <v>130</v>
      </c>
      <c r="D113" s="210"/>
      <c r="E113" s="211"/>
      <c r="F113" s="265"/>
      <c r="G113" s="12"/>
      <c r="H113" s="227"/>
      <c r="I113" s="227"/>
    </row>
    <row r="114" spans="2:9" s="103" customFormat="1" x14ac:dyDescent="0.2">
      <c r="B114" s="208"/>
      <c r="C114" s="209" t="s">
        <v>138</v>
      </c>
      <c r="D114" s="210"/>
      <c r="E114" s="211"/>
      <c r="F114" s="265"/>
      <c r="G114" s="12"/>
      <c r="H114" s="227"/>
      <c r="I114" s="227"/>
    </row>
    <row r="115" spans="2:9" s="103" customFormat="1" ht="33.75" x14ac:dyDescent="0.2">
      <c r="B115" s="153">
        <v>7.0021000000000004</v>
      </c>
      <c r="C115" s="79" t="s">
        <v>183</v>
      </c>
      <c r="D115" s="169" t="s">
        <v>26</v>
      </c>
      <c r="E115" s="207">
        <v>26.400000000000002</v>
      </c>
      <c r="F115" s="265"/>
      <c r="G115" s="12"/>
      <c r="H115" s="228"/>
      <c r="I115" s="228">
        <f>+E115*H115</f>
        <v>0</v>
      </c>
    </row>
    <row r="116" spans="2:9" s="103" customFormat="1" x14ac:dyDescent="0.2">
      <c r="B116" s="259"/>
      <c r="C116" s="263"/>
      <c r="D116" s="259"/>
      <c r="E116" s="207"/>
      <c r="F116" s="265"/>
      <c r="G116" s="12"/>
      <c r="H116" s="228"/>
      <c r="I116" s="228"/>
    </row>
    <row r="117" spans="2:9" s="103" customFormat="1" ht="56.25" x14ac:dyDescent="0.2">
      <c r="B117" s="153">
        <v>7.0022000000000002</v>
      </c>
      <c r="C117" s="83" t="s">
        <v>139</v>
      </c>
      <c r="D117" s="169" t="s">
        <v>26</v>
      </c>
      <c r="E117" s="207">
        <v>26.400000000000002</v>
      </c>
      <c r="F117" s="265"/>
      <c r="G117" s="12"/>
      <c r="H117" s="228"/>
      <c r="I117" s="228">
        <f>+E117*H117</f>
        <v>0</v>
      </c>
    </row>
    <row r="118" spans="2:9" s="103" customFormat="1" x14ac:dyDescent="0.2">
      <c r="B118" s="259"/>
      <c r="C118" s="83"/>
      <c r="D118" s="259"/>
      <c r="E118" s="207"/>
      <c r="F118" s="265"/>
      <c r="G118" s="12"/>
      <c r="H118" s="228"/>
      <c r="I118" s="228"/>
    </row>
    <row r="119" spans="2:9" s="103" customFormat="1" x14ac:dyDescent="0.2">
      <c r="B119" s="208"/>
      <c r="C119" s="209" t="s">
        <v>129</v>
      </c>
      <c r="D119" s="210"/>
      <c r="E119" s="211"/>
      <c r="F119" s="265"/>
      <c r="G119" s="12"/>
      <c r="H119" s="227"/>
      <c r="I119" s="227"/>
    </row>
    <row r="120" spans="2:9" s="103" customFormat="1" ht="45" x14ac:dyDescent="0.2">
      <c r="B120" s="153">
        <v>7.0023</v>
      </c>
      <c r="C120" s="183" t="s">
        <v>140</v>
      </c>
      <c r="D120" s="169" t="s">
        <v>26</v>
      </c>
      <c r="E120" s="84">
        <f>36.6+46.11</f>
        <v>82.710000000000008</v>
      </c>
      <c r="F120" s="265"/>
      <c r="G120" s="12"/>
      <c r="H120" s="232"/>
      <c r="I120" s="228">
        <f>+E120*H120</f>
        <v>0</v>
      </c>
    </row>
    <row r="121" spans="2:9" s="103" customFormat="1" x14ac:dyDescent="0.2">
      <c r="B121" s="259"/>
      <c r="C121" s="83"/>
      <c r="D121" s="259"/>
      <c r="E121" s="207"/>
      <c r="F121" s="265"/>
      <c r="G121" s="12"/>
      <c r="H121" s="228"/>
      <c r="I121" s="228"/>
    </row>
    <row r="122" spans="2:9" s="103" customFormat="1" x14ac:dyDescent="0.2">
      <c r="B122" s="208"/>
      <c r="C122" s="209" t="s">
        <v>143</v>
      </c>
      <c r="D122" s="210"/>
      <c r="E122" s="211"/>
      <c r="F122" s="265"/>
      <c r="G122" s="12"/>
      <c r="H122" s="227"/>
      <c r="I122" s="227"/>
    </row>
    <row r="123" spans="2:9" s="103" customFormat="1" ht="45" x14ac:dyDescent="0.2">
      <c r="B123" s="153">
        <v>7.0023999999999997</v>
      </c>
      <c r="C123" s="83" t="s">
        <v>141</v>
      </c>
      <c r="D123" s="169" t="s">
        <v>26</v>
      </c>
      <c r="E123" s="207">
        <v>26.400000000000002</v>
      </c>
      <c r="F123" s="265"/>
      <c r="G123" s="12"/>
      <c r="H123" s="228"/>
      <c r="I123" s="228">
        <f>+E123*H123</f>
        <v>0</v>
      </c>
    </row>
    <row r="124" spans="2:9" s="103" customFormat="1" x14ac:dyDescent="0.2">
      <c r="B124" s="86"/>
      <c r="C124" s="154"/>
      <c r="D124" s="169"/>
      <c r="E124" s="85"/>
      <c r="F124" s="265"/>
      <c r="G124" s="12"/>
      <c r="H124" s="232"/>
      <c r="I124" s="232"/>
    </row>
    <row r="125" spans="2:9" s="103" customFormat="1" ht="45" x14ac:dyDescent="0.2">
      <c r="B125" s="153">
        <v>7.0025000000000004</v>
      </c>
      <c r="C125" s="83" t="s">
        <v>142</v>
      </c>
      <c r="D125" s="169" t="s">
        <v>26</v>
      </c>
      <c r="E125" s="207">
        <v>26.400000000000002</v>
      </c>
      <c r="F125" s="265"/>
      <c r="G125" s="12"/>
      <c r="H125" s="228"/>
      <c r="I125" s="228">
        <f>+E125*H125</f>
        <v>0</v>
      </c>
    </row>
    <row r="126" spans="2:9" s="103" customFormat="1" x14ac:dyDescent="0.2">
      <c r="B126" s="180"/>
      <c r="C126" s="83"/>
      <c r="D126" s="169"/>
      <c r="E126" s="85"/>
      <c r="F126" s="265"/>
      <c r="G126" s="12"/>
      <c r="H126" s="232"/>
      <c r="I126" s="232"/>
    </row>
    <row r="127" spans="2:9" s="103" customFormat="1" x14ac:dyDescent="0.2">
      <c r="B127" s="208" t="s">
        <v>136</v>
      </c>
      <c r="C127" s="82" t="s">
        <v>131</v>
      </c>
      <c r="D127" s="78"/>
      <c r="E127" s="162"/>
      <c r="F127" s="265"/>
      <c r="G127" s="12"/>
      <c r="H127" s="233"/>
      <c r="I127" s="233"/>
    </row>
    <row r="128" spans="2:9" s="5" customFormat="1" ht="78.75" x14ac:dyDescent="0.2">
      <c r="B128" s="153">
        <v>7.0026000000000002</v>
      </c>
      <c r="C128" s="79" t="s">
        <v>132</v>
      </c>
      <c r="D128" s="47" t="s">
        <v>133</v>
      </c>
      <c r="E128" s="80">
        <v>1</v>
      </c>
      <c r="F128" s="268" t="s">
        <v>20</v>
      </c>
      <c r="G128" s="9"/>
      <c r="H128" s="234"/>
      <c r="I128" s="228">
        <f>+E128*H128</f>
        <v>0</v>
      </c>
    </row>
    <row r="129" spans="2:9" s="5" customFormat="1" ht="12.75" x14ac:dyDescent="0.2">
      <c r="B129" s="180"/>
      <c r="C129" s="79"/>
      <c r="D129" s="47"/>
      <c r="E129" s="80"/>
      <c r="F129" s="268"/>
      <c r="G129" s="9"/>
      <c r="H129" s="234"/>
      <c r="I129" s="234"/>
    </row>
    <row r="130" spans="2:9" s="5" customFormat="1" ht="78.75" x14ac:dyDescent="0.2">
      <c r="B130" s="153">
        <v>7.0026999999999999</v>
      </c>
      <c r="C130" s="79" t="s">
        <v>134</v>
      </c>
      <c r="D130" s="47" t="s">
        <v>133</v>
      </c>
      <c r="E130" s="81">
        <v>1</v>
      </c>
      <c r="F130" s="268"/>
      <c r="G130" s="9"/>
      <c r="H130" s="235"/>
      <c r="I130" s="228">
        <f>+E130*H130</f>
        <v>0</v>
      </c>
    </row>
    <row r="131" spans="2:9" s="5" customFormat="1" ht="12.75" x14ac:dyDescent="0.2">
      <c r="B131" s="180"/>
      <c r="C131" s="79"/>
      <c r="D131" s="47"/>
      <c r="E131" s="80"/>
      <c r="F131" s="268"/>
      <c r="G131" s="9"/>
      <c r="H131" s="234"/>
      <c r="I131" s="234"/>
    </row>
    <row r="132" spans="2:9" s="5" customFormat="1" ht="45" x14ac:dyDescent="0.2">
      <c r="B132" s="153">
        <v>7.0027999999999997</v>
      </c>
      <c r="C132" s="79" t="s">
        <v>135</v>
      </c>
      <c r="D132" s="47" t="s">
        <v>133</v>
      </c>
      <c r="E132" s="80">
        <v>1</v>
      </c>
      <c r="F132" s="268"/>
      <c r="G132" s="9"/>
      <c r="H132" s="234"/>
      <c r="I132" s="228">
        <f>+E132*H132</f>
        <v>0</v>
      </c>
    </row>
    <row r="133" spans="2:9" s="5" customFormat="1" ht="12.75" x14ac:dyDescent="0.2">
      <c r="B133" s="180"/>
      <c r="C133" s="79"/>
      <c r="D133" s="47"/>
      <c r="E133" s="80"/>
      <c r="F133" s="268"/>
      <c r="G133" s="9"/>
      <c r="H133" s="234"/>
      <c r="I133" s="234"/>
    </row>
    <row r="134" spans="2:9" s="5" customFormat="1" ht="45" x14ac:dyDescent="0.2">
      <c r="B134" s="153">
        <v>7.0029000000000003</v>
      </c>
      <c r="C134" s="79" t="s">
        <v>137</v>
      </c>
      <c r="D134" s="47" t="s">
        <v>133</v>
      </c>
      <c r="E134" s="80">
        <v>1</v>
      </c>
      <c r="F134" s="268"/>
      <c r="G134" s="9"/>
      <c r="H134" s="234"/>
      <c r="I134" s="228">
        <f>+E134*H134</f>
        <v>0</v>
      </c>
    </row>
    <row r="135" spans="2:9" s="5" customFormat="1" ht="12.75" x14ac:dyDescent="0.2">
      <c r="B135" s="180"/>
      <c r="C135" s="79"/>
      <c r="D135" s="47"/>
      <c r="E135" s="80"/>
      <c r="F135" s="268"/>
      <c r="G135" s="9"/>
      <c r="H135" s="234"/>
      <c r="I135" s="234"/>
    </row>
    <row r="136" spans="2:9" s="5" customFormat="1" ht="56.25" x14ac:dyDescent="0.2">
      <c r="B136" s="149">
        <v>7.0030000000000001</v>
      </c>
      <c r="C136" s="159" t="s">
        <v>184</v>
      </c>
      <c r="D136" s="47" t="s">
        <v>5</v>
      </c>
      <c r="E136" s="182">
        <v>1</v>
      </c>
      <c r="F136" s="268"/>
      <c r="G136" s="9"/>
      <c r="H136" s="232"/>
      <c r="I136" s="228">
        <f>+E136*H136</f>
        <v>0</v>
      </c>
    </row>
    <row r="137" spans="2:9" s="5" customFormat="1" ht="12.75" x14ac:dyDescent="0.2">
      <c r="B137" s="180"/>
      <c r="C137" s="79"/>
      <c r="D137" s="47"/>
      <c r="E137" s="80"/>
      <c r="F137" s="268"/>
      <c r="G137" s="9"/>
      <c r="H137" s="234"/>
      <c r="I137" s="234"/>
    </row>
    <row r="138" spans="2:9" s="5" customFormat="1" ht="12.75" x14ac:dyDescent="0.2">
      <c r="B138" s="208" t="s">
        <v>147</v>
      </c>
      <c r="C138" s="77" t="s">
        <v>164</v>
      </c>
      <c r="D138" s="77"/>
      <c r="E138" s="162"/>
      <c r="F138" s="268"/>
      <c r="G138" s="9"/>
      <c r="H138" s="233"/>
      <c r="I138" s="233"/>
    </row>
    <row r="139" spans="2:9" s="5" customFormat="1" ht="56.25" x14ac:dyDescent="0.2">
      <c r="B139" s="149">
        <v>7.0030999999999999</v>
      </c>
      <c r="C139" s="269" t="s">
        <v>185</v>
      </c>
      <c r="D139" s="169" t="s">
        <v>5</v>
      </c>
      <c r="E139" s="85">
        <v>1</v>
      </c>
      <c r="F139" s="268"/>
      <c r="G139" s="9"/>
      <c r="H139" s="232"/>
      <c r="I139" s="228">
        <f>+E139*H139</f>
        <v>0</v>
      </c>
    </row>
    <row r="140" spans="2:9" s="5" customFormat="1" ht="12.75" x14ac:dyDescent="0.2">
      <c r="B140" s="170"/>
      <c r="C140" s="98"/>
      <c r="D140" s="99"/>
      <c r="E140" s="115"/>
      <c r="F140" s="268"/>
      <c r="G140" s="9"/>
      <c r="H140" s="230"/>
      <c r="I140" s="230"/>
    </row>
    <row r="141" spans="2:9" s="5" customFormat="1" ht="67.5" x14ac:dyDescent="0.2">
      <c r="B141" s="153">
        <v>7.0031999999999996</v>
      </c>
      <c r="C141" s="269" t="s">
        <v>186</v>
      </c>
      <c r="D141" s="169" t="s">
        <v>5</v>
      </c>
      <c r="E141" s="85">
        <v>1</v>
      </c>
      <c r="F141" s="268"/>
      <c r="G141" s="9"/>
      <c r="H141" s="232"/>
      <c r="I141" s="228">
        <f>+E141*H141</f>
        <v>0</v>
      </c>
    </row>
    <row r="142" spans="2:9" s="5" customFormat="1" ht="12.75" x14ac:dyDescent="0.2">
      <c r="B142" s="180"/>
      <c r="C142" s="79"/>
      <c r="D142" s="47"/>
      <c r="E142" s="80"/>
      <c r="F142" s="268"/>
      <c r="G142" s="9"/>
      <c r="H142" s="234"/>
      <c r="I142" s="234"/>
    </row>
    <row r="143" spans="2:9" s="5" customFormat="1" ht="12.75" x14ac:dyDescent="0.2">
      <c r="B143" s="208" t="s">
        <v>168</v>
      </c>
      <c r="C143" s="77" t="s">
        <v>165</v>
      </c>
      <c r="D143" s="77"/>
      <c r="E143" s="162"/>
      <c r="F143" s="268"/>
      <c r="G143" s="9"/>
      <c r="H143" s="233"/>
      <c r="I143" s="233"/>
    </row>
    <row r="144" spans="2:9" s="5" customFormat="1" ht="12.75" x14ac:dyDescent="0.2">
      <c r="B144" s="180"/>
      <c r="C144" s="79"/>
      <c r="D144" s="47"/>
      <c r="E144" s="80"/>
      <c r="F144" s="268"/>
      <c r="G144" s="9"/>
      <c r="H144" s="234"/>
      <c r="I144" s="234"/>
    </row>
    <row r="145" spans="2:9" s="5" customFormat="1" ht="292.5" x14ac:dyDescent="0.2">
      <c r="B145" s="153">
        <v>7.0033000000000003</v>
      </c>
      <c r="C145" s="270" t="s">
        <v>166</v>
      </c>
      <c r="D145" s="169" t="s">
        <v>5</v>
      </c>
      <c r="E145" s="85">
        <v>5</v>
      </c>
      <c r="F145" s="268"/>
      <c r="G145" s="9"/>
      <c r="H145" s="232"/>
      <c r="I145" s="228">
        <f>+E145*H145</f>
        <v>0</v>
      </c>
    </row>
    <row r="146" spans="2:9" s="5" customFormat="1" ht="12.75" x14ac:dyDescent="0.2">
      <c r="B146" s="180"/>
      <c r="C146" s="176"/>
      <c r="D146" s="169"/>
      <c r="E146" s="85"/>
      <c r="F146" s="268"/>
      <c r="G146" s="9"/>
      <c r="H146" s="232"/>
      <c r="I146" s="232"/>
    </row>
    <row r="147" spans="2:9" s="5" customFormat="1" ht="12.75" x14ac:dyDescent="0.2">
      <c r="B147" s="140" t="s">
        <v>169</v>
      </c>
      <c r="C147" s="141" t="s">
        <v>38</v>
      </c>
      <c r="D147" s="156"/>
      <c r="E147" s="143"/>
      <c r="F147" s="268"/>
      <c r="G147" s="9"/>
      <c r="H147" s="221"/>
      <c r="I147" s="221"/>
    </row>
    <row r="148" spans="2:9" s="5" customFormat="1" ht="12.75" x14ac:dyDescent="0.2">
      <c r="B148" s="208"/>
      <c r="C148" s="191" t="s">
        <v>148</v>
      </c>
      <c r="D148" s="87"/>
      <c r="E148" s="88"/>
      <c r="F148" s="268"/>
      <c r="G148" s="9"/>
      <c r="H148" s="236"/>
      <c r="I148" s="236"/>
    </row>
    <row r="149" spans="2:9" s="5" customFormat="1" ht="12.75" x14ac:dyDescent="0.2">
      <c r="B149" s="89"/>
      <c r="C149" s="191" t="s">
        <v>144</v>
      </c>
      <c r="D149" s="87"/>
      <c r="E149" s="88"/>
      <c r="F149" s="268"/>
      <c r="G149" s="9"/>
      <c r="H149" s="236"/>
      <c r="I149" s="236"/>
    </row>
    <row r="150" spans="2:9" s="5" customFormat="1" ht="56.25" x14ac:dyDescent="0.2">
      <c r="B150" s="188"/>
      <c r="C150" s="154" t="s">
        <v>39</v>
      </c>
      <c r="D150" s="189"/>
      <c r="E150" s="177"/>
      <c r="F150" s="268"/>
      <c r="G150" s="9"/>
      <c r="H150" s="232"/>
      <c r="I150" s="232"/>
    </row>
    <row r="151" spans="2:9" s="5" customFormat="1" ht="12.75" x14ac:dyDescent="0.2">
      <c r="B151" s="90"/>
      <c r="C151" s="191" t="s">
        <v>154</v>
      </c>
      <c r="D151" s="87"/>
      <c r="E151" s="191"/>
      <c r="F151" s="268"/>
      <c r="G151" s="9"/>
      <c r="H151" s="237"/>
      <c r="I151" s="237"/>
    </row>
    <row r="152" spans="2:9" s="5" customFormat="1" ht="78.75" x14ac:dyDescent="0.2">
      <c r="B152" s="153">
        <v>7.0034000000000001</v>
      </c>
      <c r="C152" s="154" t="s">
        <v>145</v>
      </c>
      <c r="D152" s="91" t="s">
        <v>146</v>
      </c>
      <c r="E152" s="85">
        <v>37.009399999999999</v>
      </c>
      <c r="F152" s="268"/>
      <c r="G152" s="9"/>
      <c r="H152" s="232"/>
      <c r="I152" s="228">
        <f>+E152*H152</f>
        <v>0</v>
      </c>
    </row>
    <row r="153" spans="2:9" s="5" customFormat="1" ht="12.75" x14ac:dyDescent="0.2">
      <c r="B153" s="180"/>
      <c r="C153" s="79"/>
      <c r="D153" s="47"/>
      <c r="E153" s="80"/>
      <c r="F153" s="268"/>
      <c r="G153" s="9"/>
      <c r="H153" s="234"/>
      <c r="I153" s="234"/>
    </row>
    <row r="154" spans="2:9" s="5" customFormat="1" ht="56.25" x14ac:dyDescent="0.2">
      <c r="B154" s="153">
        <v>7.0034999999999998</v>
      </c>
      <c r="C154" s="154" t="s">
        <v>149</v>
      </c>
      <c r="D154" s="91" t="s">
        <v>146</v>
      </c>
      <c r="E154" s="85">
        <f>E156*4</f>
        <v>148.0376</v>
      </c>
      <c r="F154" s="268"/>
      <c r="G154" s="9"/>
      <c r="H154" s="232"/>
      <c r="I154" s="228">
        <f>+E154*H154</f>
        <v>0</v>
      </c>
    </row>
    <row r="155" spans="2:9" s="5" customFormat="1" ht="12.75" x14ac:dyDescent="0.2">
      <c r="B155" s="188"/>
      <c r="C155" s="154"/>
      <c r="D155" s="91"/>
      <c r="E155" s="85"/>
      <c r="F155" s="268"/>
      <c r="G155" s="9"/>
      <c r="H155" s="232"/>
      <c r="I155" s="232"/>
    </row>
    <row r="156" spans="2:9" s="5" customFormat="1" ht="45" x14ac:dyDescent="0.2">
      <c r="B156" s="153">
        <v>7.0035999999999996</v>
      </c>
      <c r="C156" s="154" t="s">
        <v>150</v>
      </c>
      <c r="D156" s="91" t="s">
        <v>146</v>
      </c>
      <c r="E156" s="85">
        <v>37.009399999999999</v>
      </c>
      <c r="F156" s="268"/>
      <c r="G156" s="9"/>
      <c r="H156" s="232"/>
      <c r="I156" s="228">
        <f>+E156*H156</f>
        <v>0</v>
      </c>
    </row>
    <row r="157" spans="2:9" s="5" customFormat="1" ht="12.75" x14ac:dyDescent="0.2">
      <c r="B157" s="180"/>
      <c r="C157" s="79"/>
      <c r="D157" s="47"/>
      <c r="E157" s="80"/>
      <c r="F157" s="268"/>
      <c r="G157" s="9"/>
      <c r="H157" s="234"/>
      <c r="I157" s="234"/>
    </row>
    <row r="158" spans="2:9" s="5" customFormat="1" ht="22.5" x14ac:dyDescent="0.2">
      <c r="B158" s="153">
        <v>7.0037000000000003</v>
      </c>
      <c r="C158" s="154" t="s">
        <v>151</v>
      </c>
      <c r="D158" s="91" t="s">
        <v>5</v>
      </c>
      <c r="E158" s="85">
        <v>10</v>
      </c>
      <c r="F158" s="268"/>
      <c r="G158" s="9"/>
      <c r="H158" s="232"/>
      <c r="I158" s="228">
        <f>+E158*H158</f>
        <v>0</v>
      </c>
    </row>
    <row r="159" spans="2:9" s="5" customFormat="1" ht="12.75" x14ac:dyDescent="0.2">
      <c r="B159" s="180"/>
      <c r="C159" s="79"/>
      <c r="D159" s="47"/>
      <c r="E159" s="80"/>
      <c r="F159" s="268"/>
      <c r="G159" s="9"/>
      <c r="H159" s="234"/>
      <c r="I159" s="234"/>
    </row>
    <row r="160" spans="2:9" s="5" customFormat="1" ht="33.75" x14ac:dyDescent="0.2">
      <c r="B160" s="153">
        <v>7.0038</v>
      </c>
      <c r="C160" s="154" t="s">
        <v>152</v>
      </c>
      <c r="D160" s="91" t="s">
        <v>5</v>
      </c>
      <c r="E160" s="85">
        <v>6</v>
      </c>
      <c r="F160" s="268"/>
      <c r="G160" s="9"/>
      <c r="H160" s="232"/>
      <c r="I160" s="228">
        <f>+E160*H160</f>
        <v>0</v>
      </c>
    </row>
    <row r="161" spans="2:9" s="5" customFormat="1" ht="12.75" x14ac:dyDescent="0.2">
      <c r="B161" s="180"/>
      <c r="C161" s="79"/>
      <c r="D161" s="47"/>
      <c r="E161" s="80"/>
      <c r="F161" s="268"/>
      <c r="G161" s="9"/>
      <c r="H161" s="234"/>
      <c r="I161" s="234"/>
    </row>
    <row r="162" spans="2:9" s="5" customFormat="1" ht="33.75" x14ac:dyDescent="0.2">
      <c r="B162" s="153">
        <v>7.0038999999999998</v>
      </c>
      <c r="C162" s="172" t="s">
        <v>153</v>
      </c>
      <c r="D162" s="91" t="s">
        <v>5</v>
      </c>
      <c r="E162" s="85">
        <v>1</v>
      </c>
      <c r="F162" s="268"/>
      <c r="G162" s="9"/>
      <c r="H162" s="232"/>
      <c r="I162" s="228">
        <f>+E162*H162</f>
        <v>0</v>
      </c>
    </row>
    <row r="163" spans="2:9" s="5" customFormat="1" ht="12.75" x14ac:dyDescent="0.2">
      <c r="B163" s="180"/>
      <c r="C163" s="79"/>
      <c r="D163" s="47"/>
      <c r="E163" s="80"/>
      <c r="F163" s="268"/>
      <c r="G163" s="9"/>
      <c r="H163" s="234"/>
      <c r="I163" s="234"/>
    </row>
    <row r="164" spans="2:9" s="5" customFormat="1" ht="12.75" x14ac:dyDescent="0.2">
      <c r="B164" s="90"/>
      <c r="C164" s="191" t="s">
        <v>170</v>
      </c>
      <c r="D164" s="87"/>
      <c r="E164" s="191"/>
      <c r="F164" s="268"/>
      <c r="G164" s="9"/>
      <c r="H164" s="237"/>
      <c r="I164" s="237"/>
    </row>
    <row r="165" spans="2:9" s="5" customFormat="1" ht="12.75" x14ac:dyDescent="0.2">
      <c r="B165" s="90"/>
      <c r="C165" s="191" t="s">
        <v>155</v>
      </c>
      <c r="D165" s="87"/>
      <c r="E165" s="191"/>
      <c r="F165" s="268"/>
      <c r="G165" s="9"/>
      <c r="H165" s="237"/>
      <c r="I165" s="237"/>
    </row>
    <row r="166" spans="2:9" s="5" customFormat="1" ht="56.25" x14ac:dyDescent="0.2">
      <c r="B166" s="188"/>
      <c r="C166" s="154" t="s">
        <v>39</v>
      </c>
      <c r="D166" s="91"/>
      <c r="E166" s="154"/>
      <c r="F166" s="268"/>
      <c r="G166" s="9"/>
      <c r="H166" s="238"/>
      <c r="I166" s="238"/>
    </row>
    <row r="167" spans="2:9" s="5" customFormat="1" ht="12.75" x14ac:dyDescent="0.2">
      <c r="B167" s="90"/>
      <c r="C167" s="191" t="s">
        <v>154</v>
      </c>
      <c r="D167" s="87"/>
      <c r="E167" s="191"/>
      <c r="F167" s="268"/>
      <c r="G167" s="9"/>
      <c r="H167" s="237"/>
      <c r="I167" s="237"/>
    </row>
    <row r="168" spans="2:9" s="5" customFormat="1" ht="78.75" x14ac:dyDescent="0.2">
      <c r="B168" s="149">
        <v>7.0039999999999996</v>
      </c>
      <c r="C168" s="154" t="s">
        <v>156</v>
      </c>
      <c r="D168" s="91" t="s">
        <v>146</v>
      </c>
      <c r="E168" s="85">
        <v>24.466000000000001</v>
      </c>
      <c r="F168" s="268"/>
      <c r="G168" s="9"/>
      <c r="H168" s="232"/>
      <c r="I168" s="228">
        <f>+E168*H168</f>
        <v>0</v>
      </c>
    </row>
    <row r="169" spans="2:9" s="5" customFormat="1" ht="12.75" x14ac:dyDescent="0.2">
      <c r="B169" s="180"/>
      <c r="C169" s="79"/>
      <c r="D169" s="47"/>
      <c r="E169" s="80"/>
      <c r="F169" s="268"/>
      <c r="G169" s="9"/>
      <c r="H169" s="234"/>
      <c r="I169" s="234"/>
    </row>
    <row r="170" spans="2:9" s="5" customFormat="1" ht="22.5" x14ac:dyDescent="0.2">
      <c r="B170" s="153">
        <v>7.0041000000000002</v>
      </c>
      <c r="C170" s="154" t="s">
        <v>157</v>
      </c>
      <c r="D170" s="91" t="s">
        <v>5</v>
      </c>
      <c r="E170" s="85">
        <v>10</v>
      </c>
      <c r="F170" s="268"/>
      <c r="G170" s="9"/>
      <c r="H170" s="232"/>
      <c r="I170" s="228">
        <f>+E170*H170</f>
        <v>0</v>
      </c>
    </row>
    <row r="171" spans="2:9" s="5" customFormat="1" ht="12.75" x14ac:dyDescent="0.2">
      <c r="B171" s="180"/>
      <c r="C171" s="79"/>
      <c r="D171" s="47"/>
      <c r="E171" s="80"/>
      <c r="F171" s="268"/>
      <c r="G171" s="9"/>
      <c r="H171" s="234"/>
      <c r="I171" s="234"/>
    </row>
    <row r="172" spans="2:9" s="5" customFormat="1" ht="45" x14ac:dyDescent="0.2">
      <c r="B172" s="153">
        <v>7.0042</v>
      </c>
      <c r="C172" s="154" t="s">
        <v>158</v>
      </c>
      <c r="D172" s="91" t="s">
        <v>146</v>
      </c>
      <c r="E172" s="85">
        <f>E168*2</f>
        <v>48.932000000000002</v>
      </c>
      <c r="F172" s="268"/>
      <c r="G172" s="9"/>
      <c r="H172" s="232"/>
      <c r="I172" s="228">
        <f>+E172*H172</f>
        <v>0</v>
      </c>
    </row>
    <row r="173" spans="2:9" s="5" customFormat="1" ht="12.75" x14ac:dyDescent="0.2">
      <c r="B173" s="180"/>
      <c r="C173" s="154"/>
      <c r="D173" s="91"/>
      <c r="E173" s="85"/>
      <c r="F173" s="268"/>
      <c r="G173" s="9"/>
      <c r="H173" s="232"/>
      <c r="I173" s="232"/>
    </row>
    <row r="174" spans="2:9" s="5" customFormat="1" ht="45" x14ac:dyDescent="0.2">
      <c r="B174" s="153">
        <v>7.0042999999999997</v>
      </c>
      <c r="C174" s="154" t="s">
        <v>159</v>
      </c>
      <c r="D174" s="91" t="s">
        <v>146</v>
      </c>
      <c r="E174" s="85">
        <v>24.47</v>
      </c>
      <c r="F174" s="268"/>
      <c r="G174" s="9"/>
      <c r="H174" s="232"/>
      <c r="I174" s="228">
        <f>+E174*H174</f>
        <v>0</v>
      </c>
    </row>
    <row r="175" spans="2:9" s="5" customFormat="1" ht="12.75" x14ac:dyDescent="0.2">
      <c r="B175" s="180"/>
      <c r="C175" s="79"/>
      <c r="D175" s="47"/>
      <c r="E175" s="80"/>
      <c r="F175" s="268"/>
      <c r="G175" s="9"/>
      <c r="H175" s="234"/>
      <c r="I175" s="234"/>
    </row>
    <row r="176" spans="2:9" s="5" customFormat="1" ht="33.75" x14ac:dyDescent="0.2">
      <c r="B176" s="153">
        <v>7.0044000000000004</v>
      </c>
      <c r="C176" s="172" t="s">
        <v>160</v>
      </c>
      <c r="D176" s="91" t="s">
        <v>5</v>
      </c>
      <c r="E176" s="85">
        <v>4</v>
      </c>
      <c r="F176" s="268"/>
      <c r="G176" s="9"/>
      <c r="H176" s="232"/>
      <c r="I176" s="228">
        <f>+E176*H176</f>
        <v>0</v>
      </c>
    </row>
    <row r="177" spans="2:9" s="5" customFormat="1" ht="12.75" x14ac:dyDescent="0.2">
      <c r="B177" s="180"/>
      <c r="C177" s="172"/>
      <c r="D177" s="91"/>
      <c r="E177" s="85"/>
      <c r="F177" s="268"/>
      <c r="G177" s="9"/>
      <c r="H177" s="232"/>
      <c r="I177" s="232"/>
    </row>
    <row r="178" spans="2:9" s="5" customFormat="1" ht="56.25" x14ac:dyDescent="0.2">
      <c r="B178" s="153">
        <v>7.0045000000000002</v>
      </c>
      <c r="C178" s="174" t="s">
        <v>171</v>
      </c>
      <c r="D178" s="91" t="s">
        <v>5</v>
      </c>
      <c r="E178" s="85">
        <v>4</v>
      </c>
      <c r="F178" s="268"/>
      <c r="G178" s="9"/>
      <c r="H178" s="232"/>
      <c r="I178" s="228">
        <f>+E178*H178</f>
        <v>0</v>
      </c>
    </row>
    <row r="179" spans="2:9" s="5" customFormat="1" ht="12.75" x14ac:dyDescent="0.2">
      <c r="B179" s="180"/>
      <c r="C179" s="172"/>
      <c r="D179" s="91"/>
      <c r="E179" s="85"/>
      <c r="F179" s="268"/>
      <c r="G179" s="9"/>
      <c r="H179" s="232"/>
      <c r="I179" s="232"/>
    </row>
    <row r="180" spans="2:9" s="5" customFormat="1" ht="67.5" x14ac:dyDescent="0.2">
      <c r="B180" s="153">
        <v>7.0045999999999999</v>
      </c>
      <c r="C180" s="271" t="s">
        <v>167</v>
      </c>
      <c r="D180" s="91" t="s">
        <v>5</v>
      </c>
      <c r="E180" s="85">
        <v>1</v>
      </c>
      <c r="F180" s="268"/>
      <c r="G180" s="9"/>
      <c r="H180" s="232"/>
      <c r="I180" s="228">
        <f>+E180*H180</f>
        <v>0</v>
      </c>
    </row>
    <row r="181" spans="2:9" s="5" customFormat="1" ht="12.75" x14ac:dyDescent="0.2">
      <c r="B181" s="180"/>
      <c r="C181" s="172"/>
      <c r="D181" s="91"/>
      <c r="E181" s="85"/>
      <c r="F181" s="268"/>
      <c r="G181" s="9"/>
      <c r="H181" s="232"/>
      <c r="I181" s="232"/>
    </row>
    <row r="182" spans="2:9" s="5" customFormat="1" ht="12.75" x14ac:dyDescent="0.2">
      <c r="B182" s="90"/>
      <c r="C182" s="191" t="s">
        <v>163</v>
      </c>
      <c r="D182" s="87"/>
      <c r="E182" s="191"/>
      <c r="F182" s="268"/>
      <c r="G182" s="9"/>
      <c r="H182" s="237"/>
      <c r="I182" s="237"/>
    </row>
    <row r="183" spans="2:9" s="5" customFormat="1" ht="56.25" x14ac:dyDescent="0.2">
      <c r="B183" s="153">
        <v>7.0046999999999997</v>
      </c>
      <c r="C183" s="154" t="s">
        <v>161</v>
      </c>
      <c r="D183" s="91" t="s">
        <v>162</v>
      </c>
      <c r="E183" s="177">
        <v>1</v>
      </c>
      <c r="F183" s="268"/>
      <c r="G183" s="9"/>
      <c r="H183" s="232"/>
      <c r="I183" s="228">
        <f>+E183*H183</f>
        <v>0</v>
      </c>
    </row>
    <row r="184" spans="2:9" s="102" customFormat="1" ht="18" x14ac:dyDescent="0.2">
      <c r="B184" s="130" t="s">
        <v>4</v>
      </c>
      <c r="C184" s="130" t="s">
        <v>29</v>
      </c>
      <c r="D184" s="130"/>
      <c r="E184" s="131"/>
      <c r="F184" s="61"/>
      <c r="G184" s="14"/>
      <c r="H184" s="223"/>
      <c r="I184" s="223"/>
    </row>
    <row r="185" spans="2:9" s="23" customFormat="1" ht="18" x14ac:dyDescent="0.2">
      <c r="B185" s="163"/>
      <c r="C185" s="163"/>
      <c r="D185" s="163"/>
      <c r="E185" s="164"/>
      <c r="F185" s="62"/>
      <c r="G185" s="22"/>
      <c r="H185" s="239"/>
      <c r="I185" s="239"/>
    </row>
    <row r="186" spans="2:9" s="102" customFormat="1" ht="15" x14ac:dyDescent="0.2">
      <c r="B186" s="165" t="s">
        <v>6</v>
      </c>
      <c r="C186" s="166" t="s">
        <v>30</v>
      </c>
      <c r="D186" s="165"/>
      <c r="E186" s="162"/>
      <c r="F186" s="63"/>
      <c r="G186" s="18"/>
      <c r="H186" s="233"/>
      <c r="I186" s="233"/>
    </row>
    <row r="187" spans="2:9" s="102" customFormat="1" x14ac:dyDescent="0.2">
      <c r="B187" s="167"/>
      <c r="C187" s="168"/>
      <c r="D187" s="169"/>
      <c r="E187" s="107"/>
      <c r="F187" s="64"/>
      <c r="G187" s="11"/>
      <c r="H187" s="240"/>
      <c r="I187" s="240"/>
    </row>
    <row r="188" spans="2:9" s="102" customFormat="1" ht="90" x14ac:dyDescent="0.2">
      <c r="B188" s="170">
        <v>8.0000999999999998</v>
      </c>
      <c r="C188" s="158" t="s">
        <v>79</v>
      </c>
      <c r="D188" s="150" t="s">
        <v>3</v>
      </c>
      <c r="E188" s="107">
        <v>473.2</v>
      </c>
      <c r="F188" s="64"/>
      <c r="G188" s="11"/>
      <c r="H188" s="240"/>
      <c r="I188" s="228">
        <f>+E188*H188</f>
        <v>0</v>
      </c>
    </row>
    <row r="189" spans="2:9" s="102" customFormat="1" x14ac:dyDescent="0.2">
      <c r="B189" s="171"/>
      <c r="C189" s="172"/>
      <c r="D189" s="169"/>
      <c r="E189" s="107"/>
      <c r="F189" s="64"/>
      <c r="G189" s="11"/>
      <c r="H189" s="240"/>
      <c r="I189" s="240"/>
    </row>
    <row r="190" spans="2:9" s="102" customFormat="1" ht="67.5" x14ac:dyDescent="0.2">
      <c r="B190" s="149">
        <f t="shared" ref="B190:B196" si="5">(B188+0.0001)</f>
        <v>8.0001999999999995</v>
      </c>
      <c r="C190" s="158" t="s">
        <v>80</v>
      </c>
      <c r="D190" s="150" t="s">
        <v>3</v>
      </c>
      <c r="E190" s="107">
        <v>473.2</v>
      </c>
      <c r="F190" s="64"/>
      <c r="G190" s="11"/>
      <c r="H190" s="240"/>
      <c r="I190" s="228">
        <f>+E190*H190</f>
        <v>0</v>
      </c>
    </row>
    <row r="191" spans="2:9" s="103" customFormat="1" x14ac:dyDescent="0.2">
      <c r="B191" s="171"/>
      <c r="C191" s="172"/>
      <c r="D191" s="169"/>
      <c r="E191" s="107"/>
      <c r="F191" s="64"/>
      <c r="G191" s="11"/>
      <c r="H191" s="240"/>
      <c r="I191" s="240"/>
    </row>
    <row r="192" spans="2:9" s="214" customFormat="1" ht="78.75" x14ac:dyDescent="0.2">
      <c r="B192" s="149">
        <f t="shared" si="5"/>
        <v>8.0002999999999993</v>
      </c>
      <c r="C192" s="158" t="s">
        <v>81</v>
      </c>
      <c r="D192" s="150" t="s">
        <v>5</v>
      </c>
      <c r="E192" s="107">
        <v>2</v>
      </c>
      <c r="F192" s="64"/>
      <c r="G192" s="11"/>
      <c r="H192" s="240"/>
      <c r="I192" s="228">
        <f>+E192*H192</f>
        <v>0</v>
      </c>
    </row>
    <row r="193" spans="2:195" s="103" customFormat="1" x14ac:dyDescent="0.2">
      <c r="B193" s="171"/>
      <c r="C193" s="172"/>
      <c r="D193" s="169"/>
      <c r="E193" s="107"/>
      <c r="F193" s="64"/>
      <c r="G193" s="11"/>
      <c r="H193" s="240"/>
      <c r="I193" s="240"/>
    </row>
    <row r="194" spans="2:195" s="103" customFormat="1" ht="67.5" x14ac:dyDescent="0.2">
      <c r="B194" s="149">
        <f t="shared" si="5"/>
        <v>8.0003999999999991</v>
      </c>
      <c r="C194" s="158" t="s">
        <v>82</v>
      </c>
      <c r="D194" s="150" t="s">
        <v>5</v>
      </c>
      <c r="E194" s="107">
        <v>2</v>
      </c>
      <c r="F194" s="64"/>
      <c r="G194" s="11"/>
      <c r="H194" s="240"/>
      <c r="I194" s="228">
        <f>+E194*H194</f>
        <v>0</v>
      </c>
    </row>
    <row r="195" spans="2:195" s="103" customFormat="1" x14ac:dyDescent="0.2">
      <c r="B195" s="171"/>
      <c r="C195" s="172"/>
      <c r="D195" s="169"/>
      <c r="E195" s="107"/>
      <c r="F195" s="64"/>
      <c r="G195" s="11"/>
      <c r="H195" s="240"/>
      <c r="I195" s="240"/>
    </row>
    <row r="196" spans="2:195" s="103" customFormat="1" ht="67.5" x14ac:dyDescent="0.2">
      <c r="B196" s="149">
        <f t="shared" si="5"/>
        <v>8.0004999999999988</v>
      </c>
      <c r="C196" s="158" t="s">
        <v>83</v>
      </c>
      <c r="D196" s="150" t="s">
        <v>5</v>
      </c>
      <c r="E196" s="107">
        <v>1</v>
      </c>
      <c r="F196" s="64"/>
      <c r="G196" s="11"/>
      <c r="H196" s="240"/>
      <c r="I196" s="228">
        <f>+E196*H196</f>
        <v>0</v>
      </c>
    </row>
    <row r="197" spans="2:195" s="103" customFormat="1" x14ac:dyDescent="0.2">
      <c r="B197" s="173"/>
      <c r="C197" s="174"/>
      <c r="D197" s="153"/>
      <c r="E197" s="107"/>
      <c r="F197" s="64"/>
      <c r="G197" s="11"/>
      <c r="H197" s="240"/>
      <c r="I197" s="240"/>
    </row>
    <row r="198" spans="2:195" s="103" customFormat="1" x14ac:dyDescent="0.2">
      <c r="B198" s="161" t="s">
        <v>7</v>
      </c>
      <c r="C198" s="161" t="s">
        <v>31</v>
      </c>
      <c r="D198" s="161"/>
      <c r="E198" s="162"/>
      <c r="F198" s="65"/>
      <c r="G198" s="13"/>
      <c r="H198" s="233"/>
      <c r="I198" s="233"/>
    </row>
    <row r="199" spans="2:195" s="103" customFormat="1" x14ac:dyDescent="0.2">
      <c r="B199" s="173"/>
      <c r="C199" s="174"/>
      <c r="D199" s="153"/>
      <c r="E199" s="175"/>
      <c r="F199" s="64"/>
      <c r="G199" s="11"/>
      <c r="H199" s="241"/>
      <c r="I199" s="241"/>
    </row>
    <row r="200" spans="2:195" s="2" customFormat="1" ht="56.25" x14ac:dyDescent="0.2">
      <c r="B200" s="170">
        <v>8.0006000000000004</v>
      </c>
      <c r="C200" s="176" t="s">
        <v>174</v>
      </c>
      <c r="D200" s="151" t="s">
        <v>5</v>
      </c>
      <c r="E200" s="175">
        <v>1</v>
      </c>
      <c r="F200" s="64"/>
      <c r="G200" s="11"/>
      <c r="H200" s="241"/>
      <c r="I200" s="228">
        <f>+E200*H200</f>
        <v>0</v>
      </c>
    </row>
    <row r="201" spans="2:195" s="103" customFormat="1" x14ac:dyDescent="0.2">
      <c r="B201" s="149"/>
      <c r="C201" s="174"/>
      <c r="D201" s="151"/>
      <c r="E201" s="175"/>
      <c r="F201" s="64"/>
      <c r="G201" s="11"/>
      <c r="H201" s="241"/>
      <c r="I201" s="241"/>
    </row>
    <row r="202" spans="2:195" s="103" customFormat="1" ht="45" x14ac:dyDescent="0.2">
      <c r="B202" s="170">
        <v>8.0007000000000001</v>
      </c>
      <c r="C202" s="46" t="s">
        <v>27</v>
      </c>
      <c r="D202" s="47" t="s">
        <v>5</v>
      </c>
      <c r="E202" s="175">
        <v>1</v>
      </c>
      <c r="F202" s="64"/>
      <c r="G202" s="11"/>
      <c r="H202" s="241"/>
      <c r="I202" s="228">
        <f>+E202*H202</f>
        <v>0</v>
      </c>
    </row>
    <row r="203" spans="2:195" s="272" customFormat="1" ht="12.75" x14ac:dyDescent="0.2">
      <c r="B203" s="173"/>
      <c r="C203" s="174"/>
      <c r="D203" s="153"/>
      <c r="E203" s="108"/>
      <c r="F203" s="65"/>
      <c r="G203" s="11"/>
      <c r="H203" s="232"/>
      <c r="I203" s="232"/>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c r="CR203" s="6"/>
      <c r="CS203" s="6"/>
      <c r="CT203" s="6"/>
      <c r="CU203" s="6"/>
      <c r="CV203" s="6"/>
      <c r="CW203" s="6"/>
      <c r="CX203" s="6"/>
      <c r="CY203" s="6"/>
      <c r="CZ203" s="6"/>
      <c r="DA203" s="6"/>
      <c r="DB203" s="6"/>
      <c r="DC203" s="6"/>
      <c r="DD203" s="6"/>
      <c r="DE203" s="6"/>
      <c r="DF203" s="6"/>
      <c r="DG203" s="6"/>
      <c r="DH203" s="6"/>
      <c r="DI203" s="6"/>
      <c r="DJ203" s="6"/>
      <c r="DK203" s="6"/>
      <c r="DL203" s="6"/>
      <c r="DM203" s="6"/>
      <c r="DN203" s="6"/>
      <c r="DO203" s="6"/>
      <c r="DP203" s="6"/>
      <c r="DQ203" s="6"/>
      <c r="DR203" s="6"/>
      <c r="DS203" s="6"/>
      <c r="DT203" s="6"/>
      <c r="DU203" s="6"/>
      <c r="DV203" s="6"/>
      <c r="DW203" s="6"/>
      <c r="DX203" s="6"/>
      <c r="DY203" s="6"/>
      <c r="DZ203" s="6"/>
      <c r="EA203" s="6"/>
      <c r="EB203" s="6"/>
      <c r="EC203" s="6"/>
      <c r="ED203" s="6"/>
      <c r="EE203" s="6"/>
      <c r="EF203" s="6"/>
      <c r="EG203" s="6"/>
      <c r="EH203" s="6"/>
      <c r="EI203" s="6"/>
      <c r="EJ203" s="6"/>
      <c r="EK203" s="6"/>
      <c r="EL203" s="6"/>
      <c r="EM203" s="6"/>
      <c r="EN203" s="6"/>
      <c r="EO203" s="6"/>
      <c r="EP203" s="6"/>
      <c r="EQ203" s="6"/>
      <c r="ER203" s="6"/>
      <c r="ES203" s="6"/>
      <c r="ET203" s="6"/>
      <c r="EU203" s="6"/>
      <c r="EV203" s="6"/>
      <c r="EW203" s="6"/>
      <c r="EX203" s="6"/>
      <c r="EY203" s="6"/>
      <c r="EZ203" s="6"/>
      <c r="FA203" s="6"/>
      <c r="FB203" s="6"/>
      <c r="FC203" s="6"/>
      <c r="FD203" s="6"/>
      <c r="FE203" s="6"/>
      <c r="FF203" s="6"/>
      <c r="FG203" s="6"/>
      <c r="FH203" s="6"/>
      <c r="FI203" s="6"/>
      <c r="FJ203" s="6"/>
      <c r="FK203" s="6"/>
      <c r="FL203" s="6"/>
      <c r="FM203" s="6"/>
      <c r="FN203" s="6"/>
      <c r="FO203" s="6"/>
      <c r="FP203" s="6"/>
      <c r="FQ203" s="6"/>
      <c r="FR203" s="6"/>
      <c r="FS203" s="6"/>
      <c r="FT203" s="6"/>
      <c r="FU203" s="6"/>
      <c r="FV203" s="6"/>
      <c r="FW203" s="6"/>
      <c r="FX203" s="6"/>
      <c r="FY203" s="6"/>
      <c r="FZ203" s="6"/>
      <c r="GA203" s="6"/>
      <c r="GB203" s="6"/>
      <c r="GC203" s="6"/>
      <c r="GD203" s="6"/>
      <c r="GE203" s="6"/>
      <c r="GF203" s="6"/>
      <c r="GG203" s="6"/>
      <c r="GH203" s="6"/>
      <c r="GI203" s="6"/>
      <c r="GJ203" s="6"/>
      <c r="GK203" s="6"/>
      <c r="GL203" s="6"/>
      <c r="GM203" s="6"/>
    </row>
    <row r="204" spans="2:195" s="272" customFormat="1" ht="15" x14ac:dyDescent="0.2">
      <c r="B204" s="178"/>
      <c r="C204" s="161" t="s">
        <v>36</v>
      </c>
      <c r="D204" s="179"/>
      <c r="E204" s="184"/>
      <c r="F204" s="66"/>
      <c r="G204" s="21"/>
      <c r="H204" s="242"/>
      <c r="I204" s="242"/>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c r="CR204" s="6"/>
      <c r="CS204" s="6"/>
      <c r="CT204" s="6"/>
      <c r="CU204" s="6"/>
      <c r="CV204" s="6"/>
      <c r="CW204" s="6"/>
      <c r="CX204" s="6"/>
      <c r="CY204" s="6"/>
      <c r="CZ204" s="6"/>
      <c r="DA204" s="6"/>
      <c r="DB204" s="6"/>
      <c r="DC204" s="6"/>
      <c r="DD204" s="6"/>
      <c r="DE204" s="6"/>
      <c r="DF204" s="6"/>
      <c r="DG204" s="6"/>
      <c r="DH204" s="6"/>
      <c r="DI204" s="6"/>
      <c r="DJ204" s="6"/>
      <c r="DK204" s="6"/>
      <c r="DL204" s="6"/>
      <c r="DM204" s="6"/>
      <c r="DN204" s="6"/>
      <c r="DO204" s="6"/>
      <c r="DP204" s="6"/>
      <c r="DQ204" s="6"/>
      <c r="DR204" s="6"/>
      <c r="DS204" s="6"/>
      <c r="DT204" s="6"/>
      <c r="DU204" s="6"/>
      <c r="DV204" s="6"/>
      <c r="DW204" s="6"/>
      <c r="DX204" s="6"/>
      <c r="DY204" s="6"/>
      <c r="DZ204" s="6"/>
      <c r="EA204" s="6"/>
      <c r="EB204" s="6"/>
      <c r="EC204" s="6"/>
      <c r="ED204" s="6"/>
      <c r="EE204" s="6"/>
      <c r="EF204" s="6"/>
      <c r="EG204" s="6"/>
      <c r="EH204" s="6"/>
      <c r="EI204" s="6"/>
      <c r="EJ204" s="6"/>
      <c r="EK204" s="6"/>
      <c r="EL204" s="6"/>
      <c r="EM204" s="6"/>
      <c r="EN204" s="6"/>
      <c r="EO204" s="6"/>
      <c r="EP204" s="6"/>
      <c r="EQ204" s="6"/>
      <c r="ER204" s="6"/>
      <c r="ES204" s="6"/>
      <c r="ET204" s="6"/>
      <c r="EU204" s="6"/>
      <c r="EV204" s="6"/>
      <c r="EW204" s="6"/>
      <c r="EX204" s="6"/>
      <c r="EY204" s="6"/>
      <c r="EZ204" s="6"/>
      <c r="FA204" s="6"/>
      <c r="FB204" s="6"/>
      <c r="FC204" s="6"/>
      <c r="FD204" s="6"/>
      <c r="FE204" s="6"/>
      <c r="FF204" s="6"/>
      <c r="FG204" s="6"/>
      <c r="FH204" s="6"/>
      <c r="FI204" s="6"/>
      <c r="FJ204" s="6"/>
      <c r="FK204" s="6"/>
      <c r="FL204" s="6"/>
      <c r="FM204" s="6"/>
      <c r="FN204" s="6"/>
      <c r="FO204" s="6"/>
      <c r="FP204" s="6"/>
      <c r="FQ204" s="6"/>
      <c r="FR204" s="6"/>
      <c r="FS204" s="6"/>
      <c r="FT204" s="6"/>
      <c r="FU204" s="6"/>
      <c r="FV204" s="6"/>
      <c r="FW204" s="6"/>
      <c r="FX204" s="6"/>
      <c r="FY204" s="6"/>
      <c r="FZ204" s="6"/>
      <c r="GA204" s="6"/>
      <c r="GB204" s="6"/>
      <c r="GC204" s="6"/>
      <c r="GD204" s="6"/>
      <c r="GE204" s="6"/>
      <c r="GF204" s="6"/>
      <c r="GG204" s="6"/>
      <c r="GH204" s="6"/>
      <c r="GI204" s="6"/>
      <c r="GJ204" s="6"/>
      <c r="GK204" s="6"/>
      <c r="GL204" s="6"/>
      <c r="GM204" s="6"/>
    </row>
    <row r="205" spans="2:195" s="272" customFormat="1" ht="12.75" x14ac:dyDescent="0.2">
      <c r="B205" s="160"/>
      <c r="C205" s="161" t="s">
        <v>37</v>
      </c>
      <c r="D205" s="179"/>
      <c r="E205" s="184"/>
      <c r="F205" s="65"/>
      <c r="G205" s="13"/>
      <c r="H205" s="242"/>
      <c r="I205" s="242"/>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c r="CR205" s="6"/>
      <c r="CS205" s="6"/>
      <c r="CT205" s="6"/>
      <c r="CU205" s="6"/>
      <c r="CV205" s="6"/>
      <c r="CW205" s="6"/>
      <c r="CX205" s="6"/>
      <c r="CY205" s="6"/>
      <c r="CZ205" s="6"/>
      <c r="DA205" s="6"/>
      <c r="DB205" s="6"/>
      <c r="DC205" s="6"/>
      <c r="DD205" s="6"/>
      <c r="DE205" s="6"/>
      <c r="DF205" s="6"/>
      <c r="DG205" s="6"/>
      <c r="DH205" s="6"/>
      <c r="DI205" s="6"/>
      <c r="DJ205" s="6"/>
      <c r="DK205" s="6"/>
      <c r="DL205" s="6"/>
      <c r="DM205" s="6"/>
      <c r="DN205" s="6"/>
      <c r="DO205" s="6"/>
      <c r="DP205" s="6"/>
      <c r="DQ205" s="6"/>
      <c r="DR205" s="6"/>
      <c r="DS205" s="6"/>
      <c r="DT205" s="6"/>
      <c r="DU205" s="6"/>
      <c r="DV205" s="6"/>
      <c r="DW205" s="6"/>
      <c r="DX205" s="6"/>
      <c r="DY205" s="6"/>
      <c r="DZ205" s="6"/>
      <c r="EA205" s="6"/>
      <c r="EB205" s="6"/>
      <c r="EC205" s="6"/>
      <c r="ED205" s="6"/>
      <c r="EE205" s="6"/>
      <c r="EF205" s="6"/>
      <c r="EG205" s="6"/>
      <c r="EH205" s="6"/>
      <c r="EI205" s="6"/>
      <c r="EJ205" s="6"/>
      <c r="EK205" s="6"/>
      <c r="EL205" s="6"/>
      <c r="EM205" s="6"/>
      <c r="EN205" s="6"/>
      <c r="EO205" s="6"/>
      <c r="EP205" s="6"/>
      <c r="EQ205" s="6"/>
      <c r="ER205" s="6"/>
      <c r="ES205" s="6"/>
      <c r="ET205" s="6"/>
      <c r="EU205" s="6"/>
      <c r="EV205" s="6"/>
      <c r="EW205" s="6"/>
      <c r="EX205" s="6"/>
      <c r="EY205" s="6"/>
      <c r="EZ205" s="6"/>
      <c r="FA205" s="6"/>
      <c r="FB205" s="6"/>
      <c r="FC205" s="6"/>
      <c r="FD205" s="6"/>
      <c r="FE205" s="6"/>
      <c r="FF205" s="6"/>
      <c r="FG205" s="6"/>
      <c r="FH205" s="6"/>
      <c r="FI205" s="6"/>
      <c r="FJ205" s="6"/>
      <c r="FK205" s="6"/>
      <c r="FL205" s="6"/>
      <c r="FM205" s="6"/>
      <c r="FN205" s="6"/>
      <c r="FO205" s="6"/>
      <c r="FP205" s="6"/>
      <c r="FQ205" s="6"/>
      <c r="FR205" s="6"/>
      <c r="FS205" s="6"/>
      <c r="FT205" s="6"/>
      <c r="FU205" s="6"/>
      <c r="FV205" s="6"/>
      <c r="FW205" s="6"/>
      <c r="FX205" s="6"/>
      <c r="FY205" s="6"/>
      <c r="FZ205" s="6"/>
      <c r="GA205" s="6"/>
      <c r="GB205" s="6"/>
      <c r="GC205" s="6"/>
      <c r="GD205" s="6"/>
      <c r="GE205" s="6"/>
      <c r="GF205" s="6"/>
      <c r="GG205" s="6"/>
      <c r="GH205" s="6"/>
      <c r="GI205" s="6"/>
      <c r="GJ205" s="6"/>
      <c r="GK205" s="6"/>
      <c r="GL205" s="6"/>
      <c r="GM205" s="6"/>
    </row>
    <row r="206" spans="2:195" s="272" customFormat="1" ht="45" x14ac:dyDescent="0.2">
      <c r="B206" s="50">
        <v>14.0585</v>
      </c>
      <c r="C206" s="159" t="s">
        <v>84</v>
      </c>
      <c r="D206" s="151" t="s">
        <v>28</v>
      </c>
      <c r="E206" s="115">
        <v>181.25145000000001</v>
      </c>
      <c r="F206" s="67"/>
      <c r="G206" s="15"/>
      <c r="H206" s="230"/>
      <c r="I206" s="228">
        <f>+E206*H206</f>
        <v>0</v>
      </c>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c r="CR206" s="6"/>
      <c r="CS206" s="6"/>
      <c r="CT206" s="6"/>
      <c r="CU206" s="6"/>
      <c r="CV206" s="6"/>
      <c r="CW206" s="6"/>
      <c r="CX206" s="6"/>
      <c r="CY206" s="6"/>
      <c r="CZ206" s="6"/>
      <c r="DA206" s="6"/>
      <c r="DB206" s="6"/>
      <c r="DC206" s="6"/>
      <c r="DD206" s="6"/>
      <c r="DE206" s="6"/>
      <c r="DF206" s="6"/>
      <c r="DG206" s="6"/>
      <c r="DH206" s="6"/>
      <c r="DI206" s="6"/>
      <c r="DJ206" s="6"/>
      <c r="DK206" s="6"/>
      <c r="DL206" s="6"/>
      <c r="DM206" s="6"/>
      <c r="DN206" s="6"/>
      <c r="DO206" s="6"/>
      <c r="DP206" s="6"/>
      <c r="DQ206" s="6"/>
      <c r="DR206" s="6"/>
      <c r="DS206" s="6"/>
      <c r="DT206" s="6"/>
      <c r="DU206" s="6"/>
      <c r="DV206" s="6"/>
      <c r="DW206" s="6"/>
      <c r="DX206" s="6"/>
      <c r="DY206" s="6"/>
      <c r="DZ206" s="6"/>
      <c r="EA206" s="6"/>
      <c r="EB206" s="6"/>
      <c r="EC206" s="6"/>
      <c r="ED206" s="6"/>
      <c r="EE206" s="6"/>
      <c r="EF206" s="6"/>
      <c r="EG206" s="6"/>
      <c r="EH206" s="6"/>
      <c r="EI206" s="6"/>
      <c r="EJ206" s="6"/>
      <c r="EK206" s="6"/>
      <c r="EL206" s="6"/>
      <c r="EM206" s="6"/>
      <c r="EN206" s="6"/>
      <c r="EO206" s="6"/>
      <c r="EP206" s="6"/>
      <c r="EQ206" s="6"/>
      <c r="ER206" s="6"/>
      <c r="ES206" s="6"/>
      <c r="ET206" s="6"/>
      <c r="EU206" s="6"/>
      <c r="EV206" s="6"/>
      <c r="EW206" s="6"/>
      <c r="EX206" s="6"/>
      <c r="EY206" s="6"/>
      <c r="EZ206" s="6"/>
      <c r="FA206" s="6"/>
      <c r="FB206" s="6"/>
      <c r="FC206" s="6"/>
      <c r="FD206" s="6"/>
      <c r="FE206" s="6"/>
      <c r="FF206" s="6"/>
      <c r="FG206" s="6"/>
      <c r="FH206" s="6"/>
      <c r="FI206" s="6"/>
      <c r="FJ206" s="6"/>
      <c r="FK206" s="6"/>
      <c r="FL206" s="6"/>
      <c r="FM206" s="6"/>
      <c r="FN206" s="6"/>
      <c r="FO206" s="6"/>
      <c r="FP206" s="6"/>
      <c r="FQ206" s="6"/>
      <c r="FR206" s="6"/>
      <c r="FS206" s="6"/>
      <c r="FT206" s="6"/>
      <c r="FU206" s="6"/>
      <c r="FV206" s="6"/>
      <c r="FW206" s="6"/>
      <c r="FX206" s="6"/>
      <c r="FY206" s="6"/>
      <c r="FZ206" s="6"/>
      <c r="GA206" s="6"/>
      <c r="GB206" s="6"/>
      <c r="GC206" s="6"/>
      <c r="GD206" s="6"/>
      <c r="GE206" s="6"/>
      <c r="GF206" s="6"/>
      <c r="GG206" s="6"/>
      <c r="GH206" s="6"/>
      <c r="GI206" s="6"/>
      <c r="GJ206" s="6"/>
      <c r="GK206" s="6"/>
      <c r="GL206" s="6"/>
      <c r="GM206" s="6"/>
    </row>
    <row r="207" spans="2:195" s="272" customFormat="1" ht="12.75" x14ac:dyDescent="0.2">
      <c r="B207" s="49"/>
      <c r="C207" s="159"/>
      <c r="D207" s="151"/>
      <c r="E207" s="115"/>
      <c r="F207" s="67"/>
      <c r="G207" s="15"/>
      <c r="H207" s="230"/>
      <c r="I207" s="230"/>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c r="CR207" s="6"/>
      <c r="CS207" s="6"/>
      <c r="CT207" s="6"/>
      <c r="CU207" s="6"/>
      <c r="CV207" s="6"/>
      <c r="CW207" s="6"/>
      <c r="CX207" s="6"/>
      <c r="CY207" s="6"/>
      <c r="CZ207" s="6"/>
      <c r="DA207" s="6"/>
      <c r="DB207" s="6"/>
      <c r="DC207" s="6"/>
      <c r="DD207" s="6"/>
      <c r="DE207" s="6"/>
      <c r="DF207" s="6"/>
      <c r="DG207" s="6"/>
      <c r="DH207" s="6"/>
      <c r="DI207" s="6"/>
      <c r="DJ207" s="6"/>
      <c r="DK207" s="6"/>
      <c r="DL207" s="6"/>
      <c r="DM207" s="6"/>
      <c r="DN207" s="6"/>
      <c r="DO207" s="6"/>
      <c r="DP207" s="6"/>
      <c r="DQ207" s="6"/>
      <c r="DR207" s="6"/>
      <c r="DS207" s="6"/>
      <c r="DT207" s="6"/>
      <c r="DU207" s="6"/>
      <c r="DV207" s="6"/>
      <c r="DW207" s="6"/>
      <c r="DX207" s="6"/>
      <c r="DY207" s="6"/>
      <c r="DZ207" s="6"/>
      <c r="EA207" s="6"/>
      <c r="EB207" s="6"/>
      <c r="EC207" s="6"/>
      <c r="ED207" s="6"/>
      <c r="EE207" s="6"/>
      <c r="EF207" s="6"/>
      <c r="EG207" s="6"/>
      <c r="EH207" s="6"/>
      <c r="EI207" s="6"/>
      <c r="EJ207" s="6"/>
      <c r="EK207" s="6"/>
      <c r="EL207" s="6"/>
      <c r="EM207" s="6"/>
      <c r="EN207" s="6"/>
      <c r="EO207" s="6"/>
      <c r="EP207" s="6"/>
      <c r="EQ207" s="6"/>
      <c r="ER207" s="6"/>
      <c r="ES207" s="6"/>
      <c r="ET207" s="6"/>
      <c r="EU207" s="6"/>
      <c r="EV207" s="6"/>
      <c r="EW207" s="6"/>
      <c r="EX207" s="6"/>
      <c r="EY207" s="6"/>
      <c r="EZ207" s="6"/>
      <c r="FA207" s="6"/>
      <c r="FB207" s="6"/>
      <c r="FC207" s="6"/>
      <c r="FD207" s="6"/>
      <c r="FE207" s="6"/>
      <c r="FF207" s="6"/>
      <c r="FG207" s="6"/>
      <c r="FH207" s="6"/>
      <c r="FI207" s="6"/>
      <c r="FJ207" s="6"/>
      <c r="FK207" s="6"/>
      <c r="FL207" s="6"/>
      <c r="FM207" s="6"/>
      <c r="FN207" s="6"/>
      <c r="FO207" s="6"/>
      <c r="FP207" s="6"/>
      <c r="FQ207" s="6"/>
      <c r="FR207" s="6"/>
      <c r="FS207" s="6"/>
      <c r="FT207" s="6"/>
      <c r="FU207" s="6"/>
      <c r="FV207" s="6"/>
      <c r="FW207" s="6"/>
      <c r="FX207" s="6"/>
      <c r="FY207" s="6"/>
      <c r="FZ207" s="6"/>
      <c r="GA207" s="6"/>
      <c r="GB207" s="6"/>
      <c r="GC207" s="6"/>
      <c r="GD207" s="6"/>
      <c r="GE207" s="6"/>
      <c r="GF207" s="6"/>
      <c r="GG207" s="6"/>
      <c r="GH207" s="6"/>
      <c r="GI207" s="6"/>
      <c r="GJ207" s="6"/>
      <c r="GK207" s="6"/>
      <c r="GL207" s="6"/>
      <c r="GM207" s="6"/>
    </row>
    <row r="208" spans="2:195" s="272" customFormat="1" ht="45" x14ac:dyDescent="0.2">
      <c r="B208" s="180">
        <f t="shared" ref="B208:B234" si="6">(B206+0.0001)</f>
        <v>14.0586</v>
      </c>
      <c r="C208" s="159" t="s">
        <v>85</v>
      </c>
      <c r="D208" s="151" t="s">
        <v>26</v>
      </c>
      <c r="E208" s="115">
        <v>1208.3430000000001</v>
      </c>
      <c r="F208" s="67"/>
      <c r="G208" s="15"/>
      <c r="H208" s="230"/>
      <c r="I208" s="228">
        <f>+E208*H208</f>
        <v>0</v>
      </c>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c r="CR208" s="6"/>
      <c r="CS208" s="6"/>
      <c r="CT208" s="6"/>
      <c r="CU208" s="6"/>
      <c r="CV208" s="6"/>
      <c r="CW208" s="6"/>
      <c r="CX208" s="6"/>
      <c r="CY208" s="6"/>
      <c r="CZ208" s="6"/>
      <c r="DA208" s="6"/>
      <c r="DB208" s="6"/>
      <c r="DC208" s="6"/>
      <c r="DD208" s="6"/>
      <c r="DE208" s="6"/>
      <c r="DF208" s="6"/>
      <c r="DG208" s="6"/>
      <c r="DH208" s="6"/>
      <c r="DI208" s="6"/>
      <c r="DJ208" s="6"/>
      <c r="DK208" s="6"/>
      <c r="DL208" s="6"/>
      <c r="DM208" s="6"/>
      <c r="DN208" s="6"/>
      <c r="DO208" s="6"/>
      <c r="DP208" s="6"/>
      <c r="DQ208" s="6"/>
      <c r="DR208" s="6"/>
      <c r="DS208" s="6"/>
      <c r="DT208" s="6"/>
      <c r="DU208" s="6"/>
      <c r="DV208" s="6"/>
      <c r="DW208" s="6"/>
      <c r="DX208" s="6"/>
      <c r="DY208" s="6"/>
      <c r="DZ208" s="6"/>
      <c r="EA208" s="6"/>
      <c r="EB208" s="6"/>
      <c r="EC208" s="6"/>
      <c r="ED208" s="6"/>
      <c r="EE208" s="6"/>
      <c r="EF208" s="6"/>
      <c r="EG208" s="6"/>
      <c r="EH208" s="6"/>
      <c r="EI208" s="6"/>
      <c r="EJ208" s="6"/>
      <c r="EK208" s="6"/>
      <c r="EL208" s="6"/>
      <c r="EM208" s="6"/>
      <c r="EN208" s="6"/>
      <c r="EO208" s="6"/>
      <c r="EP208" s="6"/>
      <c r="EQ208" s="6"/>
      <c r="ER208" s="6"/>
      <c r="ES208" s="6"/>
      <c r="ET208" s="6"/>
      <c r="EU208" s="6"/>
      <c r="EV208" s="6"/>
      <c r="EW208" s="6"/>
      <c r="EX208" s="6"/>
      <c r="EY208" s="6"/>
      <c r="EZ208" s="6"/>
      <c r="FA208" s="6"/>
      <c r="FB208" s="6"/>
      <c r="FC208" s="6"/>
      <c r="FD208" s="6"/>
      <c r="FE208" s="6"/>
      <c r="FF208" s="6"/>
      <c r="FG208" s="6"/>
      <c r="FH208" s="6"/>
      <c r="FI208" s="6"/>
      <c r="FJ208" s="6"/>
      <c r="FK208" s="6"/>
      <c r="FL208" s="6"/>
      <c r="FM208" s="6"/>
      <c r="FN208" s="6"/>
      <c r="FO208" s="6"/>
      <c r="FP208" s="6"/>
      <c r="FQ208" s="6"/>
      <c r="FR208" s="6"/>
      <c r="FS208" s="6"/>
      <c r="FT208" s="6"/>
      <c r="FU208" s="6"/>
      <c r="FV208" s="6"/>
      <c r="FW208" s="6"/>
      <c r="FX208" s="6"/>
      <c r="FY208" s="6"/>
      <c r="FZ208" s="6"/>
      <c r="GA208" s="6"/>
      <c r="GB208" s="6"/>
      <c r="GC208" s="6"/>
      <c r="GD208" s="6"/>
      <c r="GE208" s="6"/>
      <c r="GF208" s="6"/>
      <c r="GG208" s="6"/>
      <c r="GH208" s="6"/>
      <c r="GI208" s="6"/>
      <c r="GJ208" s="6"/>
      <c r="GK208" s="6"/>
      <c r="GL208" s="6"/>
      <c r="GM208" s="6"/>
    </row>
    <row r="209" spans="2:195" s="272" customFormat="1" ht="12.75" x14ac:dyDescent="0.2">
      <c r="B209" s="49"/>
      <c r="C209" s="159"/>
      <c r="D209" s="151"/>
      <c r="E209" s="115"/>
      <c r="F209" s="67"/>
      <c r="G209" s="15"/>
      <c r="H209" s="230"/>
      <c r="I209" s="230"/>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c r="CR209" s="6"/>
      <c r="CS209" s="6"/>
      <c r="CT209" s="6"/>
      <c r="CU209" s="6"/>
      <c r="CV209" s="6"/>
      <c r="CW209" s="6"/>
      <c r="CX209" s="6"/>
      <c r="CY209" s="6"/>
      <c r="CZ209" s="6"/>
      <c r="DA209" s="6"/>
      <c r="DB209" s="6"/>
      <c r="DC209" s="6"/>
      <c r="DD209" s="6"/>
      <c r="DE209" s="6"/>
      <c r="DF209" s="6"/>
      <c r="DG209" s="6"/>
      <c r="DH209" s="6"/>
      <c r="DI209" s="6"/>
      <c r="DJ209" s="6"/>
      <c r="DK209" s="6"/>
      <c r="DL209" s="6"/>
      <c r="DM209" s="6"/>
      <c r="DN209" s="6"/>
      <c r="DO209" s="6"/>
      <c r="DP209" s="6"/>
      <c r="DQ209" s="6"/>
      <c r="DR209" s="6"/>
      <c r="DS209" s="6"/>
      <c r="DT209" s="6"/>
      <c r="DU209" s="6"/>
      <c r="DV209" s="6"/>
      <c r="DW209" s="6"/>
      <c r="DX209" s="6"/>
      <c r="DY209" s="6"/>
      <c r="DZ209" s="6"/>
      <c r="EA209" s="6"/>
      <c r="EB209" s="6"/>
      <c r="EC209" s="6"/>
      <c r="ED209" s="6"/>
      <c r="EE209" s="6"/>
      <c r="EF209" s="6"/>
      <c r="EG209" s="6"/>
      <c r="EH209" s="6"/>
      <c r="EI209" s="6"/>
      <c r="EJ209" s="6"/>
      <c r="EK209" s="6"/>
      <c r="EL209" s="6"/>
      <c r="EM209" s="6"/>
      <c r="EN209" s="6"/>
      <c r="EO209" s="6"/>
      <c r="EP209" s="6"/>
      <c r="EQ209" s="6"/>
      <c r="ER209" s="6"/>
      <c r="ES209" s="6"/>
      <c r="ET209" s="6"/>
      <c r="EU209" s="6"/>
      <c r="EV209" s="6"/>
      <c r="EW209" s="6"/>
      <c r="EX209" s="6"/>
      <c r="EY209" s="6"/>
      <c r="EZ209" s="6"/>
      <c r="FA209" s="6"/>
      <c r="FB209" s="6"/>
      <c r="FC209" s="6"/>
      <c r="FD209" s="6"/>
      <c r="FE209" s="6"/>
      <c r="FF209" s="6"/>
      <c r="FG209" s="6"/>
      <c r="FH209" s="6"/>
      <c r="FI209" s="6"/>
      <c r="FJ209" s="6"/>
      <c r="FK209" s="6"/>
      <c r="FL209" s="6"/>
      <c r="FM209" s="6"/>
      <c r="FN209" s="6"/>
      <c r="FO209" s="6"/>
      <c r="FP209" s="6"/>
      <c r="FQ209" s="6"/>
      <c r="FR209" s="6"/>
      <c r="FS209" s="6"/>
      <c r="FT209" s="6"/>
      <c r="FU209" s="6"/>
      <c r="FV209" s="6"/>
      <c r="FW209" s="6"/>
      <c r="FX209" s="6"/>
      <c r="FY209" s="6"/>
      <c r="FZ209" s="6"/>
      <c r="GA209" s="6"/>
      <c r="GB209" s="6"/>
      <c r="GC209" s="6"/>
      <c r="GD209" s="6"/>
      <c r="GE209" s="6"/>
      <c r="GF209" s="6"/>
      <c r="GG209" s="6"/>
      <c r="GH209" s="6"/>
      <c r="GI209" s="6"/>
      <c r="GJ209" s="6"/>
      <c r="GK209" s="6"/>
      <c r="GL209" s="6"/>
      <c r="GM209" s="6"/>
    </row>
    <row r="210" spans="2:195" s="272" customFormat="1" ht="56.25" x14ac:dyDescent="0.2">
      <c r="B210" s="180">
        <f t="shared" si="6"/>
        <v>14.0587</v>
      </c>
      <c r="C210" s="159" t="s">
        <v>86</v>
      </c>
      <c r="D210" s="151" t="s">
        <v>28</v>
      </c>
      <c r="E210" s="115">
        <v>362.50290000000001</v>
      </c>
      <c r="F210" s="67"/>
      <c r="G210" s="15"/>
      <c r="H210" s="230"/>
      <c r="I210" s="228">
        <f>+E210*H210</f>
        <v>0</v>
      </c>
      <c r="J210" s="103"/>
      <c r="K210" s="103"/>
      <c r="L210" s="103"/>
      <c r="M210" s="103"/>
      <c r="N210" s="103"/>
      <c r="O210" s="103"/>
      <c r="P210" s="103"/>
      <c r="Q210" s="103"/>
      <c r="R210" s="103"/>
      <c r="S210" s="103"/>
      <c r="T210" s="103"/>
      <c r="U210" s="103"/>
      <c r="V210" s="103"/>
      <c r="W210" s="103"/>
      <c r="X210" s="103"/>
      <c r="Y210" s="103"/>
      <c r="Z210" s="103"/>
      <c r="AA210" s="103"/>
      <c r="AB210" s="103"/>
      <c r="AC210" s="103"/>
      <c r="AD210" s="103"/>
      <c r="AE210" s="103"/>
      <c r="AF210" s="103"/>
      <c r="AG210" s="103"/>
      <c r="AH210" s="103"/>
      <c r="AI210" s="103"/>
      <c r="AJ210" s="103"/>
      <c r="AK210" s="103"/>
      <c r="AL210" s="103"/>
      <c r="AM210" s="103"/>
      <c r="AN210" s="103"/>
      <c r="AO210" s="103"/>
      <c r="AP210" s="103"/>
      <c r="AQ210" s="103"/>
      <c r="AR210" s="103"/>
      <c r="AS210" s="103"/>
      <c r="AT210" s="103"/>
      <c r="AU210" s="103"/>
      <c r="AV210" s="103"/>
      <c r="AW210" s="103"/>
      <c r="AX210" s="103"/>
      <c r="AY210" s="103"/>
      <c r="AZ210" s="103"/>
      <c r="BA210" s="103"/>
      <c r="BB210" s="103"/>
      <c r="BC210" s="103"/>
      <c r="BD210" s="103"/>
      <c r="BE210" s="103"/>
      <c r="BF210" s="103"/>
      <c r="BG210" s="103"/>
      <c r="BH210" s="103"/>
      <c r="BI210" s="103"/>
      <c r="BJ210" s="103"/>
      <c r="BK210" s="103"/>
      <c r="BL210" s="103"/>
      <c r="BM210" s="103"/>
      <c r="BN210" s="103"/>
      <c r="BO210" s="103"/>
      <c r="BP210" s="103"/>
      <c r="BQ210" s="103"/>
      <c r="BR210" s="103"/>
      <c r="BS210" s="103"/>
      <c r="BT210" s="103"/>
      <c r="BU210" s="103"/>
      <c r="BV210" s="103"/>
      <c r="BW210" s="103"/>
      <c r="BX210" s="103"/>
      <c r="BY210" s="103"/>
      <c r="BZ210" s="103"/>
      <c r="CA210" s="103"/>
      <c r="CB210" s="103"/>
      <c r="CC210" s="103"/>
      <c r="CD210" s="103"/>
      <c r="CE210" s="103"/>
      <c r="CF210" s="103"/>
      <c r="CG210" s="103"/>
      <c r="CH210" s="103"/>
      <c r="CI210" s="103"/>
      <c r="CJ210" s="103"/>
      <c r="CK210" s="103"/>
      <c r="CL210" s="103"/>
      <c r="CM210" s="103"/>
      <c r="CN210" s="103"/>
      <c r="CO210" s="103"/>
      <c r="CP210" s="103"/>
      <c r="CQ210" s="103"/>
      <c r="CR210" s="103"/>
      <c r="CS210" s="103"/>
      <c r="CT210" s="103"/>
      <c r="CU210" s="103"/>
      <c r="CV210" s="103"/>
      <c r="CW210" s="103"/>
      <c r="CX210" s="103"/>
      <c r="CY210" s="103"/>
      <c r="CZ210" s="103"/>
      <c r="DA210" s="103"/>
      <c r="DB210" s="103"/>
      <c r="DC210" s="103"/>
      <c r="DD210" s="103"/>
      <c r="DE210" s="103"/>
      <c r="DF210" s="103"/>
      <c r="DG210" s="103"/>
      <c r="DH210" s="103"/>
      <c r="DI210" s="103"/>
      <c r="DJ210" s="103"/>
      <c r="DK210" s="103"/>
      <c r="DL210" s="103"/>
      <c r="DM210" s="103"/>
      <c r="DN210" s="103"/>
      <c r="DO210" s="103"/>
      <c r="DP210" s="103"/>
      <c r="DQ210" s="103"/>
      <c r="DR210" s="103"/>
      <c r="DS210" s="103"/>
      <c r="DT210" s="103"/>
      <c r="DU210" s="103"/>
      <c r="DV210" s="103"/>
      <c r="DW210" s="103"/>
      <c r="DX210" s="103"/>
      <c r="DY210" s="103"/>
      <c r="DZ210" s="103"/>
      <c r="EA210" s="103"/>
      <c r="EB210" s="103"/>
      <c r="EC210" s="103"/>
      <c r="ED210" s="103"/>
      <c r="EE210" s="103"/>
      <c r="EF210" s="103"/>
      <c r="EG210" s="103"/>
      <c r="EH210" s="103"/>
      <c r="EI210" s="103"/>
      <c r="EJ210" s="103"/>
      <c r="EK210" s="103"/>
      <c r="EL210" s="103"/>
      <c r="EM210" s="103"/>
      <c r="EN210" s="103"/>
      <c r="EO210" s="103"/>
      <c r="EP210" s="103"/>
      <c r="EQ210" s="103"/>
      <c r="ER210" s="103"/>
      <c r="ES210" s="103"/>
      <c r="ET210" s="103"/>
      <c r="EU210" s="103"/>
      <c r="EV210" s="103"/>
      <c r="EW210" s="103"/>
      <c r="EX210" s="103"/>
      <c r="EY210" s="103"/>
      <c r="EZ210" s="103"/>
      <c r="FA210" s="103"/>
      <c r="FB210" s="103"/>
      <c r="FC210" s="103"/>
      <c r="FD210" s="103"/>
      <c r="FE210" s="103"/>
      <c r="FF210" s="103"/>
      <c r="FG210" s="103"/>
      <c r="FH210" s="103"/>
      <c r="FI210" s="103"/>
      <c r="FJ210" s="103"/>
      <c r="FK210" s="103"/>
      <c r="FL210" s="103"/>
      <c r="FM210" s="103"/>
      <c r="FN210" s="103"/>
      <c r="FO210" s="103"/>
      <c r="FP210" s="103"/>
      <c r="FQ210" s="103"/>
      <c r="FR210" s="103"/>
      <c r="FS210" s="103"/>
      <c r="FT210" s="103"/>
      <c r="FU210" s="103"/>
      <c r="FV210" s="103"/>
      <c r="FW210" s="103"/>
      <c r="FX210" s="103"/>
      <c r="FY210" s="103"/>
      <c r="FZ210" s="103"/>
      <c r="GA210" s="103"/>
      <c r="GB210" s="103"/>
      <c r="GC210" s="103"/>
      <c r="GD210" s="103"/>
      <c r="GE210" s="103"/>
      <c r="GF210" s="103"/>
      <c r="GG210" s="103"/>
      <c r="GH210" s="103"/>
      <c r="GI210" s="103"/>
      <c r="GJ210" s="103"/>
      <c r="GK210" s="103"/>
      <c r="GL210" s="103"/>
      <c r="GM210" s="103"/>
    </row>
    <row r="211" spans="2:195" s="272" customFormat="1" ht="12.75" x14ac:dyDescent="0.2">
      <c r="B211" s="49"/>
      <c r="C211" s="159"/>
      <c r="D211" s="151"/>
      <c r="E211" s="115"/>
      <c r="F211" s="67"/>
      <c r="G211" s="15"/>
      <c r="H211" s="230"/>
      <c r="I211" s="230"/>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c r="CR211" s="6"/>
      <c r="CS211" s="6"/>
      <c r="CT211" s="6"/>
      <c r="CU211" s="6"/>
      <c r="CV211" s="6"/>
      <c r="CW211" s="6"/>
      <c r="CX211" s="6"/>
      <c r="CY211" s="6"/>
      <c r="CZ211" s="6"/>
      <c r="DA211" s="6"/>
      <c r="DB211" s="6"/>
      <c r="DC211" s="6"/>
      <c r="DD211" s="6"/>
      <c r="DE211" s="6"/>
      <c r="DF211" s="6"/>
      <c r="DG211" s="6"/>
      <c r="DH211" s="6"/>
      <c r="DI211" s="6"/>
      <c r="DJ211" s="6"/>
      <c r="DK211" s="6"/>
      <c r="DL211" s="6"/>
      <c r="DM211" s="6"/>
      <c r="DN211" s="6"/>
      <c r="DO211" s="6"/>
      <c r="DP211" s="6"/>
      <c r="DQ211" s="6"/>
      <c r="DR211" s="6"/>
      <c r="DS211" s="6"/>
      <c r="DT211" s="6"/>
      <c r="DU211" s="6"/>
      <c r="DV211" s="6"/>
      <c r="DW211" s="6"/>
      <c r="DX211" s="6"/>
      <c r="DY211" s="6"/>
      <c r="DZ211" s="6"/>
      <c r="EA211" s="6"/>
      <c r="EB211" s="6"/>
      <c r="EC211" s="6"/>
      <c r="ED211" s="6"/>
      <c r="EE211" s="6"/>
      <c r="EF211" s="6"/>
      <c r="EG211" s="6"/>
      <c r="EH211" s="6"/>
      <c r="EI211" s="6"/>
      <c r="EJ211" s="6"/>
      <c r="EK211" s="6"/>
      <c r="EL211" s="6"/>
      <c r="EM211" s="6"/>
      <c r="EN211" s="6"/>
      <c r="EO211" s="6"/>
      <c r="EP211" s="6"/>
      <c r="EQ211" s="6"/>
      <c r="ER211" s="6"/>
      <c r="ES211" s="6"/>
      <c r="ET211" s="6"/>
      <c r="EU211" s="6"/>
      <c r="EV211" s="6"/>
      <c r="EW211" s="6"/>
      <c r="EX211" s="6"/>
      <c r="EY211" s="6"/>
      <c r="EZ211" s="6"/>
      <c r="FA211" s="6"/>
      <c r="FB211" s="6"/>
      <c r="FC211" s="6"/>
      <c r="FD211" s="6"/>
      <c r="FE211" s="6"/>
      <c r="FF211" s="6"/>
      <c r="FG211" s="6"/>
      <c r="FH211" s="6"/>
      <c r="FI211" s="6"/>
      <c r="FJ211" s="6"/>
      <c r="FK211" s="6"/>
      <c r="FL211" s="6"/>
      <c r="FM211" s="6"/>
      <c r="FN211" s="6"/>
      <c r="FO211" s="6"/>
      <c r="FP211" s="6"/>
      <c r="FQ211" s="6"/>
      <c r="FR211" s="6"/>
      <c r="FS211" s="6"/>
      <c r="FT211" s="6"/>
      <c r="FU211" s="6"/>
      <c r="FV211" s="6"/>
      <c r="FW211" s="6"/>
      <c r="FX211" s="6"/>
      <c r="FY211" s="6"/>
      <c r="FZ211" s="6"/>
      <c r="GA211" s="6"/>
      <c r="GB211" s="6"/>
      <c r="GC211" s="6"/>
      <c r="GD211" s="6"/>
      <c r="GE211" s="6"/>
      <c r="GF211" s="6"/>
      <c r="GG211" s="6"/>
      <c r="GH211" s="6"/>
      <c r="GI211" s="6"/>
      <c r="GJ211" s="6"/>
      <c r="GK211" s="6"/>
      <c r="GL211" s="6"/>
      <c r="GM211" s="6"/>
    </row>
    <row r="212" spans="2:195" s="272" customFormat="1" ht="90" x14ac:dyDescent="0.2">
      <c r="B212" s="180">
        <f t="shared" si="6"/>
        <v>14.0588</v>
      </c>
      <c r="C212" s="159" t="s">
        <v>87</v>
      </c>
      <c r="D212" s="151" t="s">
        <v>26</v>
      </c>
      <c r="E212" s="115">
        <v>1208.3430000000001</v>
      </c>
      <c r="F212" s="67"/>
      <c r="G212" s="15"/>
      <c r="H212" s="230"/>
      <c r="I212" s="228">
        <f>+E212*H212</f>
        <v>0</v>
      </c>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c r="CR212" s="6"/>
      <c r="CS212" s="6"/>
      <c r="CT212" s="6"/>
      <c r="CU212" s="6"/>
      <c r="CV212" s="6"/>
      <c r="CW212" s="6"/>
      <c r="CX212" s="6"/>
      <c r="CY212" s="6"/>
      <c r="CZ212" s="6"/>
      <c r="DA212" s="6"/>
      <c r="DB212" s="6"/>
      <c r="DC212" s="6"/>
      <c r="DD212" s="6"/>
      <c r="DE212" s="6"/>
      <c r="DF212" s="6"/>
      <c r="DG212" s="6"/>
      <c r="DH212" s="6"/>
      <c r="DI212" s="6"/>
      <c r="DJ212" s="6"/>
      <c r="DK212" s="6"/>
      <c r="DL212" s="6"/>
      <c r="DM212" s="6"/>
      <c r="DN212" s="6"/>
      <c r="DO212" s="6"/>
      <c r="DP212" s="6"/>
      <c r="DQ212" s="6"/>
      <c r="DR212" s="6"/>
      <c r="DS212" s="6"/>
      <c r="DT212" s="6"/>
      <c r="DU212" s="6"/>
      <c r="DV212" s="6"/>
      <c r="DW212" s="6"/>
      <c r="DX212" s="6"/>
      <c r="DY212" s="6"/>
      <c r="DZ212" s="6"/>
      <c r="EA212" s="6"/>
      <c r="EB212" s="6"/>
      <c r="EC212" s="6"/>
      <c r="ED212" s="6"/>
      <c r="EE212" s="6"/>
      <c r="EF212" s="6"/>
      <c r="EG212" s="6"/>
      <c r="EH212" s="6"/>
      <c r="EI212" s="6"/>
      <c r="EJ212" s="6"/>
      <c r="EK212" s="6"/>
      <c r="EL212" s="6"/>
      <c r="EM212" s="6"/>
      <c r="EN212" s="6"/>
      <c r="EO212" s="6"/>
      <c r="EP212" s="6"/>
      <c r="EQ212" s="6"/>
      <c r="ER212" s="6"/>
      <c r="ES212" s="6"/>
      <c r="ET212" s="6"/>
      <c r="EU212" s="6"/>
      <c r="EV212" s="6"/>
      <c r="EW212" s="6"/>
      <c r="EX212" s="6"/>
      <c r="EY212" s="6"/>
      <c r="EZ212" s="6"/>
      <c r="FA212" s="6"/>
      <c r="FB212" s="6"/>
      <c r="FC212" s="6"/>
      <c r="FD212" s="6"/>
      <c r="FE212" s="6"/>
      <c r="FF212" s="6"/>
      <c r="FG212" s="6"/>
      <c r="FH212" s="6"/>
      <c r="FI212" s="6"/>
      <c r="FJ212" s="6"/>
      <c r="FK212" s="6"/>
      <c r="FL212" s="6"/>
      <c r="FM212" s="6"/>
      <c r="FN212" s="6"/>
      <c r="FO212" s="6"/>
      <c r="FP212" s="6"/>
      <c r="FQ212" s="6"/>
      <c r="FR212" s="6"/>
      <c r="FS212" s="6"/>
      <c r="FT212" s="6"/>
      <c r="FU212" s="6"/>
      <c r="FV212" s="6"/>
      <c r="FW212" s="6"/>
      <c r="FX212" s="6"/>
      <c r="FY212" s="6"/>
      <c r="FZ212" s="6"/>
      <c r="GA212" s="6"/>
      <c r="GB212" s="6"/>
      <c r="GC212" s="6"/>
      <c r="GD212" s="6"/>
      <c r="GE212" s="6"/>
      <c r="GF212" s="6"/>
      <c r="GG212" s="6"/>
      <c r="GH212" s="6"/>
      <c r="GI212" s="6"/>
      <c r="GJ212" s="6"/>
      <c r="GK212" s="6"/>
      <c r="GL212" s="6"/>
      <c r="GM212" s="6"/>
    </row>
    <row r="213" spans="2:195" s="272" customFormat="1" ht="12.75" x14ac:dyDescent="0.2">
      <c r="B213" s="49"/>
      <c r="C213" s="159"/>
      <c r="D213" s="151"/>
      <c r="E213" s="115"/>
      <c r="F213" s="67"/>
      <c r="G213" s="15"/>
      <c r="H213" s="230"/>
      <c r="I213" s="230"/>
      <c r="J213" s="103"/>
      <c r="K213" s="103"/>
      <c r="L213" s="103"/>
      <c r="M213" s="103"/>
      <c r="N213" s="103"/>
      <c r="O213" s="103"/>
      <c r="P213" s="103"/>
      <c r="Q213" s="103"/>
      <c r="R213" s="103"/>
      <c r="S213" s="103"/>
      <c r="T213" s="103"/>
      <c r="U213" s="103"/>
      <c r="V213" s="103"/>
      <c r="W213" s="103"/>
      <c r="X213" s="103"/>
      <c r="Y213" s="103"/>
      <c r="Z213" s="103"/>
      <c r="AA213" s="103"/>
      <c r="AB213" s="103"/>
      <c r="AC213" s="103"/>
      <c r="AD213" s="103"/>
      <c r="AE213" s="103"/>
      <c r="AF213" s="103"/>
      <c r="AG213" s="103"/>
      <c r="AH213" s="103"/>
      <c r="AI213" s="103"/>
      <c r="AJ213" s="103"/>
      <c r="AK213" s="103"/>
      <c r="AL213" s="103"/>
      <c r="AM213" s="103"/>
      <c r="AN213" s="103"/>
      <c r="AO213" s="103"/>
      <c r="AP213" s="103"/>
      <c r="AQ213" s="103"/>
      <c r="AR213" s="103"/>
      <c r="AS213" s="103"/>
      <c r="AT213" s="103"/>
      <c r="AU213" s="103"/>
      <c r="AV213" s="103"/>
      <c r="AW213" s="103"/>
      <c r="AX213" s="103"/>
      <c r="AY213" s="103"/>
      <c r="AZ213" s="103"/>
      <c r="BA213" s="103"/>
      <c r="BB213" s="103"/>
      <c r="BC213" s="103"/>
      <c r="BD213" s="103"/>
      <c r="BE213" s="103"/>
      <c r="BF213" s="103"/>
      <c r="BG213" s="103"/>
      <c r="BH213" s="103"/>
      <c r="BI213" s="103"/>
      <c r="BJ213" s="103"/>
      <c r="BK213" s="103"/>
      <c r="BL213" s="103"/>
      <c r="BM213" s="103"/>
      <c r="BN213" s="103"/>
      <c r="BO213" s="103"/>
      <c r="BP213" s="103"/>
      <c r="BQ213" s="103"/>
      <c r="BR213" s="103"/>
      <c r="BS213" s="103"/>
      <c r="BT213" s="103"/>
      <c r="BU213" s="103"/>
      <c r="BV213" s="103"/>
      <c r="BW213" s="103"/>
      <c r="BX213" s="103"/>
      <c r="BY213" s="103"/>
      <c r="BZ213" s="103"/>
      <c r="CA213" s="103"/>
      <c r="CB213" s="103"/>
      <c r="CC213" s="103"/>
      <c r="CD213" s="103"/>
      <c r="CE213" s="103"/>
      <c r="CF213" s="103"/>
      <c r="CG213" s="103"/>
      <c r="CH213" s="103"/>
      <c r="CI213" s="103"/>
      <c r="CJ213" s="103"/>
      <c r="CK213" s="103"/>
      <c r="CL213" s="103"/>
      <c r="CM213" s="103"/>
      <c r="CN213" s="103"/>
      <c r="CO213" s="103"/>
      <c r="CP213" s="103"/>
      <c r="CQ213" s="103"/>
      <c r="CR213" s="103"/>
      <c r="CS213" s="103"/>
      <c r="CT213" s="103"/>
      <c r="CU213" s="103"/>
      <c r="CV213" s="103"/>
      <c r="CW213" s="103"/>
      <c r="CX213" s="103"/>
      <c r="CY213" s="103"/>
      <c r="CZ213" s="103"/>
      <c r="DA213" s="103"/>
      <c r="DB213" s="103"/>
      <c r="DC213" s="103"/>
      <c r="DD213" s="103"/>
      <c r="DE213" s="103"/>
      <c r="DF213" s="103"/>
      <c r="DG213" s="103"/>
      <c r="DH213" s="103"/>
      <c r="DI213" s="103"/>
      <c r="DJ213" s="103"/>
      <c r="DK213" s="103"/>
      <c r="DL213" s="103"/>
      <c r="DM213" s="103"/>
      <c r="DN213" s="103"/>
      <c r="DO213" s="103"/>
      <c r="DP213" s="103"/>
      <c r="DQ213" s="103"/>
      <c r="DR213" s="103"/>
      <c r="DS213" s="103"/>
      <c r="DT213" s="103"/>
      <c r="DU213" s="103"/>
      <c r="DV213" s="103"/>
      <c r="DW213" s="103"/>
      <c r="DX213" s="103"/>
      <c r="DY213" s="103"/>
      <c r="DZ213" s="103"/>
      <c r="EA213" s="103"/>
      <c r="EB213" s="103"/>
      <c r="EC213" s="103"/>
      <c r="ED213" s="103"/>
      <c r="EE213" s="103"/>
      <c r="EF213" s="103"/>
      <c r="EG213" s="103"/>
      <c r="EH213" s="103"/>
      <c r="EI213" s="103"/>
      <c r="EJ213" s="103"/>
      <c r="EK213" s="103"/>
      <c r="EL213" s="103"/>
      <c r="EM213" s="103"/>
      <c r="EN213" s="103"/>
      <c r="EO213" s="103"/>
      <c r="EP213" s="103"/>
      <c r="EQ213" s="103"/>
      <c r="ER213" s="103"/>
      <c r="ES213" s="103"/>
      <c r="ET213" s="103"/>
      <c r="EU213" s="103"/>
      <c r="EV213" s="103"/>
      <c r="EW213" s="103"/>
      <c r="EX213" s="103"/>
      <c r="EY213" s="103"/>
      <c r="EZ213" s="103"/>
      <c r="FA213" s="103"/>
      <c r="FB213" s="103"/>
      <c r="FC213" s="103"/>
      <c r="FD213" s="103"/>
      <c r="FE213" s="103"/>
      <c r="FF213" s="103"/>
      <c r="FG213" s="103"/>
      <c r="FH213" s="103"/>
      <c r="FI213" s="103"/>
      <c r="FJ213" s="103"/>
      <c r="FK213" s="103"/>
      <c r="FL213" s="103"/>
      <c r="FM213" s="103"/>
      <c r="FN213" s="103"/>
      <c r="FO213" s="103"/>
      <c r="FP213" s="103"/>
      <c r="FQ213" s="103"/>
      <c r="FR213" s="103"/>
      <c r="FS213" s="103"/>
      <c r="FT213" s="103"/>
      <c r="FU213" s="103"/>
      <c r="FV213" s="103"/>
      <c r="FW213" s="103"/>
      <c r="FX213" s="103"/>
      <c r="FY213" s="103"/>
      <c r="FZ213" s="103"/>
      <c r="GA213" s="103"/>
      <c r="GB213" s="103"/>
      <c r="GC213" s="103"/>
      <c r="GD213" s="103"/>
      <c r="GE213" s="103"/>
      <c r="GF213" s="103"/>
      <c r="GG213" s="103"/>
      <c r="GH213" s="103"/>
      <c r="GI213" s="103"/>
      <c r="GJ213" s="103"/>
      <c r="GK213" s="103"/>
      <c r="GL213" s="103"/>
      <c r="GM213" s="103"/>
    </row>
    <row r="214" spans="2:195" s="272" customFormat="1" ht="45" x14ac:dyDescent="0.2">
      <c r="B214" s="180">
        <f t="shared" si="6"/>
        <v>14.0589</v>
      </c>
      <c r="C214" s="172" t="s">
        <v>27</v>
      </c>
      <c r="D214" s="169" t="s">
        <v>26</v>
      </c>
      <c r="E214" s="115">
        <v>1208.3430000000001</v>
      </c>
      <c r="F214" s="68"/>
      <c r="G214" s="15"/>
      <c r="H214" s="230"/>
      <c r="I214" s="228">
        <f>+E214*H214</f>
        <v>0</v>
      </c>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c r="CR214" s="6"/>
      <c r="CS214" s="6"/>
      <c r="CT214" s="6"/>
      <c r="CU214" s="6"/>
      <c r="CV214" s="6"/>
      <c r="CW214" s="6"/>
      <c r="CX214" s="6"/>
      <c r="CY214" s="6"/>
      <c r="CZ214" s="6"/>
      <c r="DA214" s="6"/>
      <c r="DB214" s="6"/>
      <c r="DC214" s="6"/>
      <c r="DD214" s="6"/>
      <c r="DE214" s="6"/>
      <c r="DF214" s="6"/>
      <c r="DG214" s="6"/>
      <c r="DH214" s="6"/>
      <c r="DI214" s="6"/>
      <c r="DJ214" s="6"/>
      <c r="DK214" s="6"/>
      <c r="DL214" s="6"/>
      <c r="DM214" s="6"/>
      <c r="DN214" s="6"/>
      <c r="DO214" s="6"/>
      <c r="DP214" s="6"/>
      <c r="DQ214" s="6"/>
      <c r="DR214" s="6"/>
      <c r="DS214" s="6"/>
      <c r="DT214" s="6"/>
      <c r="DU214" s="6"/>
      <c r="DV214" s="6"/>
      <c r="DW214" s="6"/>
      <c r="DX214" s="6"/>
      <c r="DY214" s="6"/>
      <c r="DZ214" s="6"/>
      <c r="EA214" s="6"/>
      <c r="EB214" s="6"/>
      <c r="EC214" s="6"/>
      <c r="ED214" s="6"/>
      <c r="EE214" s="6"/>
      <c r="EF214" s="6"/>
      <c r="EG214" s="6"/>
      <c r="EH214" s="6"/>
      <c r="EI214" s="6"/>
      <c r="EJ214" s="6"/>
      <c r="EK214" s="6"/>
      <c r="EL214" s="6"/>
      <c r="EM214" s="6"/>
      <c r="EN214" s="6"/>
      <c r="EO214" s="6"/>
      <c r="EP214" s="6"/>
      <c r="EQ214" s="6"/>
      <c r="ER214" s="6"/>
      <c r="ES214" s="6"/>
      <c r="ET214" s="6"/>
      <c r="EU214" s="6"/>
      <c r="EV214" s="6"/>
      <c r="EW214" s="6"/>
      <c r="EX214" s="6"/>
      <c r="EY214" s="6"/>
      <c r="EZ214" s="6"/>
      <c r="FA214" s="6"/>
      <c r="FB214" s="6"/>
      <c r="FC214" s="6"/>
      <c r="FD214" s="6"/>
      <c r="FE214" s="6"/>
      <c r="FF214" s="6"/>
      <c r="FG214" s="6"/>
      <c r="FH214" s="6"/>
      <c r="FI214" s="6"/>
      <c r="FJ214" s="6"/>
      <c r="FK214" s="6"/>
      <c r="FL214" s="6"/>
      <c r="FM214" s="6"/>
      <c r="FN214" s="6"/>
      <c r="FO214" s="6"/>
      <c r="FP214" s="6"/>
      <c r="FQ214" s="6"/>
      <c r="FR214" s="6"/>
      <c r="FS214" s="6"/>
      <c r="FT214" s="6"/>
      <c r="FU214" s="6"/>
      <c r="FV214" s="6"/>
      <c r="FW214" s="6"/>
      <c r="FX214" s="6"/>
      <c r="FY214" s="6"/>
      <c r="FZ214" s="6"/>
      <c r="GA214" s="6"/>
      <c r="GB214" s="6"/>
      <c r="GC214" s="6"/>
      <c r="GD214" s="6"/>
      <c r="GE214" s="6"/>
      <c r="GF214" s="6"/>
      <c r="GG214" s="6"/>
      <c r="GH214" s="6"/>
      <c r="GI214" s="6"/>
      <c r="GJ214" s="6"/>
      <c r="GK214" s="6"/>
      <c r="GL214" s="6"/>
      <c r="GM214" s="6"/>
    </row>
    <row r="215" spans="2:195" s="272" customFormat="1" ht="12.75" x14ac:dyDescent="0.2">
      <c r="B215" s="49"/>
      <c r="C215" s="172"/>
      <c r="D215" s="169"/>
      <c r="E215" s="182"/>
      <c r="F215" s="67"/>
      <c r="G215" s="15"/>
      <c r="H215" s="232"/>
      <c r="I215" s="232"/>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c r="CR215" s="6"/>
      <c r="CS215" s="6"/>
      <c r="CT215" s="6"/>
      <c r="CU215" s="6"/>
      <c r="CV215" s="6"/>
      <c r="CW215" s="6"/>
      <c r="CX215" s="6"/>
      <c r="CY215" s="6"/>
      <c r="CZ215" s="6"/>
      <c r="DA215" s="6"/>
      <c r="DB215" s="6"/>
      <c r="DC215" s="6"/>
      <c r="DD215" s="6"/>
      <c r="DE215" s="6"/>
      <c r="DF215" s="6"/>
      <c r="DG215" s="6"/>
      <c r="DH215" s="6"/>
      <c r="DI215" s="6"/>
      <c r="DJ215" s="6"/>
      <c r="DK215" s="6"/>
      <c r="DL215" s="6"/>
      <c r="DM215" s="6"/>
      <c r="DN215" s="6"/>
      <c r="DO215" s="6"/>
      <c r="DP215" s="6"/>
      <c r="DQ215" s="6"/>
      <c r="DR215" s="6"/>
      <c r="DS215" s="6"/>
      <c r="DT215" s="6"/>
      <c r="DU215" s="6"/>
      <c r="DV215" s="6"/>
      <c r="DW215" s="6"/>
      <c r="DX215" s="6"/>
      <c r="DY215" s="6"/>
      <c r="DZ215" s="6"/>
      <c r="EA215" s="6"/>
      <c r="EB215" s="6"/>
      <c r="EC215" s="6"/>
      <c r="ED215" s="6"/>
      <c r="EE215" s="6"/>
      <c r="EF215" s="6"/>
      <c r="EG215" s="6"/>
      <c r="EH215" s="6"/>
      <c r="EI215" s="6"/>
      <c r="EJ215" s="6"/>
      <c r="EK215" s="6"/>
      <c r="EL215" s="6"/>
      <c r="EM215" s="6"/>
      <c r="EN215" s="6"/>
      <c r="EO215" s="6"/>
      <c r="EP215" s="6"/>
      <c r="EQ215" s="6"/>
      <c r="ER215" s="6"/>
      <c r="ES215" s="6"/>
      <c r="ET215" s="6"/>
      <c r="EU215" s="6"/>
      <c r="EV215" s="6"/>
      <c r="EW215" s="6"/>
      <c r="EX215" s="6"/>
      <c r="EY215" s="6"/>
      <c r="EZ215" s="6"/>
      <c r="FA215" s="6"/>
      <c r="FB215" s="6"/>
      <c r="FC215" s="6"/>
      <c r="FD215" s="6"/>
      <c r="FE215" s="6"/>
      <c r="FF215" s="6"/>
      <c r="FG215" s="6"/>
      <c r="FH215" s="6"/>
      <c r="FI215" s="6"/>
      <c r="FJ215" s="6"/>
      <c r="FK215" s="6"/>
      <c r="FL215" s="6"/>
      <c r="FM215" s="6"/>
      <c r="FN215" s="6"/>
      <c r="FO215" s="6"/>
      <c r="FP215" s="6"/>
      <c r="FQ215" s="6"/>
      <c r="FR215" s="6"/>
      <c r="FS215" s="6"/>
      <c r="FT215" s="6"/>
      <c r="FU215" s="6"/>
      <c r="FV215" s="6"/>
      <c r="FW215" s="6"/>
      <c r="FX215" s="6"/>
      <c r="FY215" s="6"/>
      <c r="FZ215" s="6"/>
      <c r="GA215" s="6"/>
      <c r="GB215" s="6"/>
      <c r="GC215" s="6"/>
      <c r="GD215" s="6"/>
      <c r="GE215" s="6"/>
      <c r="GF215" s="6"/>
      <c r="GG215" s="6"/>
      <c r="GH215" s="6"/>
      <c r="GI215" s="6"/>
      <c r="GJ215" s="6"/>
      <c r="GK215" s="6"/>
      <c r="GL215" s="6"/>
      <c r="GM215" s="6"/>
    </row>
    <row r="216" spans="2:195" s="272" customFormat="1" ht="45" x14ac:dyDescent="0.2">
      <c r="B216" s="180">
        <f t="shared" si="6"/>
        <v>14.058999999999999</v>
      </c>
      <c r="C216" s="172" t="s">
        <v>88</v>
      </c>
      <c r="D216" s="169" t="s">
        <v>26</v>
      </c>
      <c r="E216" s="115">
        <v>274.87399999999997</v>
      </c>
      <c r="F216" s="67"/>
      <c r="G216" s="12"/>
      <c r="H216" s="230"/>
      <c r="I216" s="228">
        <f>+E216*H216</f>
        <v>0</v>
      </c>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c r="CR216" s="6"/>
      <c r="CS216" s="6"/>
      <c r="CT216" s="6"/>
      <c r="CU216" s="6"/>
      <c r="CV216" s="6"/>
      <c r="CW216" s="6"/>
      <c r="CX216" s="6"/>
      <c r="CY216" s="6"/>
      <c r="CZ216" s="6"/>
      <c r="DA216" s="6"/>
      <c r="DB216" s="6"/>
      <c r="DC216" s="6"/>
      <c r="DD216" s="6"/>
      <c r="DE216" s="6"/>
      <c r="DF216" s="6"/>
      <c r="DG216" s="6"/>
      <c r="DH216" s="6"/>
      <c r="DI216" s="6"/>
      <c r="DJ216" s="6"/>
      <c r="DK216" s="6"/>
      <c r="DL216" s="6"/>
      <c r="DM216" s="6"/>
      <c r="DN216" s="6"/>
      <c r="DO216" s="6"/>
      <c r="DP216" s="6"/>
      <c r="DQ216" s="6"/>
      <c r="DR216" s="6"/>
      <c r="DS216" s="6"/>
      <c r="DT216" s="6"/>
      <c r="DU216" s="6"/>
      <c r="DV216" s="6"/>
      <c r="DW216" s="6"/>
      <c r="DX216" s="6"/>
      <c r="DY216" s="6"/>
      <c r="DZ216" s="6"/>
      <c r="EA216" s="6"/>
      <c r="EB216" s="6"/>
      <c r="EC216" s="6"/>
      <c r="ED216" s="6"/>
      <c r="EE216" s="6"/>
      <c r="EF216" s="6"/>
      <c r="EG216" s="6"/>
      <c r="EH216" s="6"/>
      <c r="EI216" s="6"/>
      <c r="EJ216" s="6"/>
      <c r="EK216" s="6"/>
      <c r="EL216" s="6"/>
      <c r="EM216" s="6"/>
      <c r="EN216" s="6"/>
      <c r="EO216" s="6"/>
      <c r="EP216" s="6"/>
      <c r="EQ216" s="6"/>
      <c r="ER216" s="6"/>
      <c r="ES216" s="6"/>
      <c r="ET216" s="6"/>
      <c r="EU216" s="6"/>
      <c r="EV216" s="6"/>
      <c r="EW216" s="6"/>
      <c r="EX216" s="6"/>
      <c r="EY216" s="6"/>
      <c r="EZ216" s="6"/>
      <c r="FA216" s="6"/>
      <c r="FB216" s="6"/>
      <c r="FC216" s="6"/>
      <c r="FD216" s="6"/>
      <c r="FE216" s="6"/>
      <c r="FF216" s="6"/>
      <c r="FG216" s="6"/>
      <c r="FH216" s="6"/>
      <c r="FI216" s="6"/>
      <c r="FJ216" s="6"/>
      <c r="FK216" s="6"/>
      <c r="FL216" s="6"/>
      <c r="FM216" s="6"/>
      <c r="FN216" s="6"/>
      <c r="FO216" s="6"/>
      <c r="FP216" s="6"/>
      <c r="FQ216" s="6"/>
      <c r="FR216" s="6"/>
      <c r="FS216" s="6"/>
      <c r="FT216" s="6"/>
      <c r="FU216" s="6"/>
      <c r="FV216" s="6"/>
      <c r="FW216" s="6"/>
      <c r="FX216" s="6"/>
      <c r="FY216" s="6"/>
      <c r="FZ216" s="6"/>
      <c r="GA216" s="6"/>
      <c r="GB216" s="6"/>
      <c r="GC216" s="6"/>
      <c r="GD216" s="6"/>
      <c r="GE216" s="6"/>
      <c r="GF216" s="6"/>
      <c r="GG216" s="6"/>
      <c r="GH216" s="6"/>
      <c r="GI216" s="6"/>
      <c r="GJ216" s="6"/>
      <c r="GK216" s="6"/>
      <c r="GL216" s="6"/>
      <c r="GM216" s="6"/>
    </row>
    <row r="217" spans="2:195" s="272" customFormat="1" ht="12.75" x14ac:dyDescent="0.2">
      <c r="B217" s="49"/>
      <c r="C217" s="159"/>
      <c r="D217" s="151"/>
      <c r="E217" s="157"/>
      <c r="F217" s="67"/>
      <c r="G217" s="15"/>
      <c r="H217" s="230"/>
      <c r="I217" s="230"/>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6"/>
      <c r="CT217" s="6"/>
      <c r="CU217" s="6"/>
      <c r="CV217" s="6"/>
      <c r="CW217" s="6"/>
      <c r="CX217" s="6"/>
      <c r="CY217" s="6"/>
      <c r="CZ217" s="6"/>
      <c r="DA217" s="6"/>
      <c r="DB217" s="6"/>
      <c r="DC217" s="6"/>
      <c r="DD217" s="6"/>
      <c r="DE217" s="6"/>
      <c r="DF217" s="6"/>
      <c r="DG217" s="6"/>
      <c r="DH217" s="6"/>
      <c r="DI217" s="6"/>
      <c r="DJ217" s="6"/>
      <c r="DK217" s="6"/>
      <c r="DL217" s="6"/>
      <c r="DM217" s="6"/>
      <c r="DN217" s="6"/>
      <c r="DO217" s="6"/>
      <c r="DP217" s="6"/>
      <c r="DQ217" s="6"/>
      <c r="DR217" s="6"/>
      <c r="DS217" s="6"/>
      <c r="DT217" s="6"/>
      <c r="DU217" s="6"/>
      <c r="DV217" s="6"/>
      <c r="DW217" s="6"/>
      <c r="DX217" s="6"/>
      <c r="DY217" s="6"/>
      <c r="DZ217" s="6"/>
      <c r="EA217" s="6"/>
      <c r="EB217" s="6"/>
      <c r="EC217" s="6"/>
      <c r="ED217" s="6"/>
      <c r="EE217" s="6"/>
      <c r="EF217" s="6"/>
      <c r="EG217" s="6"/>
      <c r="EH217" s="6"/>
      <c r="EI217" s="6"/>
      <c r="EJ217" s="6"/>
      <c r="EK217" s="6"/>
      <c r="EL217" s="6"/>
      <c r="EM217" s="6"/>
      <c r="EN217" s="6"/>
      <c r="EO217" s="6"/>
      <c r="EP217" s="6"/>
      <c r="EQ217" s="6"/>
      <c r="ER217" s="6"/>
      <c r="ES217" s="6"/>
      <c r="ET217" s="6"/>
      <c r="EU217" s="6"/>
      <c r="EV217" s="6"/>
      <c r="EW217" s="6"/>
      <c r="EX217" s="6"/>
      <c r="EY217" s="6"/>
      <c r="EZ217" s="6"/>
      <c r="FA217" s="6"/>
      <c r="FB217" s="6"/>
      <c r="FC217" s="6"/>
      <c r="FD217" s="6"/>
      <c r="FE217" s="6"/>
      <c r="FF217" s="6"/>
      <c r="FG217" s="6"/>
      <c r="FH217" s="6"/>
      <c r="FI217" s="6"/>
      <c r="FJ217" s="6"/>
      <c r="FK217" s="6"/>
      <c r="FL217" s="6"/>
      <c r="FM217" s="6"/>
      <c r="FN217" s="6"/>
      <c r="FO217" s="6"/>
      <c r="FP217" s="6"/>
      <c r="FQ217" s="6"/>
      <c r="FR217" s="6"/>
      <c r="FS217" s="6"/>
      <c r="FT217" s="6"/>
      <c r="FU217" s="6"/>
      <c r="FV217" s="6"/>
      <c r="FW217" s="6"/>
      <c r="FX217" s="6"/>
      <c r="FY217" s="6"/>
      <c r="FZ217" s="6"/>
      <c r="GA217" s="6"/>
      <c r="GB217" s="6"/>
      <c r="GC217" s="6"/>
      <c r="GD217" s="6"/>
      <c r="GE217" s="6"/>
      <c r="GF217" s="6"/>
      <c r="GG217" s="6"/>
      <c r="GH217" s="6"/>
      <c r="GI217" s="6"/>
      <c r="GJ217" s="6"/>
      <c r="GK217" s="6"/>
      <c r="GL217" s="6"/>
      <c r="GM217" s="6"/>
    </row>
    <row r="218" spans="2:195" s="272" customFormat="1" ht="45" x14ac:dyDescent="0.2">
      <c r="B218" s="180">
        <f t="shared" si="6"/>
        <v>14.059099999999999</v>
      </c>
      <c r="C218" s="159" t="s">
        <v>187</v>
      </c>
      <c r="D218" s="273" t="s">
        <v>3</v>
      </c>
      <c r="E218" s="177">
        <v>643.20000000000005</v>
      </c>
      <c r="F218" s="67"/>
      <c r="G218" s="15"/>
      <c r="H218" s="232"/>
      <c r="I218" s="228">
        <f>+E218*H218</f>
        <v>0</v>
      </c>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6"/>
      <c r="CT218" s="6"/>
      <c r="CU218" s="6"/>
      <c r="CV218" s="6"/>
      <c r="CW218" s="6"/>
      <c r="CX218" s="6"/>
      <c r="CY218" s="6"/>
      <c r="CZ218" s="6"/>
      <c r="DA218" s="6"/>
      <c r="DB218" s="6"/>
      <c r="DC218" s="6"/>
      <c r="DD218" s="6"/>
      <c r="DE218" s="6"/>
      <c r="DF218" s="6"/>
      <c r="DG218" s="6"/>
      <c r="DH218" s="6"/>
      <c r="DI218" s="6"/>
      <c r="DJ218" s="6"/>
      <c r="DK218" s="6"/>
      <c r="DL218" s="6"/>
      <c r="DM218" s="6"/>
      <c r="DN218" s="6"/>
      <c r="DO218" s="6"/>
      <c r="DP218" s="6"/>
      <c r="DQ218" s="6"/>
      <c r="DR218" s="6"/>
      <c r="DS218" s="6"/>
      <c r="DT218" s="6"/>
      <c r="DU218" s="6"/>
      <c r="DV218" s="6"/>
      <c r="DW218" s="6"/>
      <c r="DX218" s="6"/>
      <c r="DY218" s="6"/>
      <c r="DZ218" s="6"/>
      <c r="EA218" s="6"/>
      <c r="EB218" s="6"/>
      <c r="EC218" s="6"/>
      <c r="ED218" s="6"/>
      <c r="EE218" s="6"/>
      <c r="EF218" s="6"/>
      <c r="EG218" s="6"/>
      <c r="EH218" s="6"/>
      <c r="EI218" s="6"/>
      <c r="EJ218" s="6"/>
      <c r="EK218" s="6"/>
      <c r="EL218" s="6"/>
      <c r="EM218" s="6"/>
      <c r="EN218" s="6"/>
      <c r="EO218" s="6"/>
      <c r="EP218" s="6"/>
      <c r="EQ218" s="6"/>
      <c r="ER218" s="6"/>
      <c r="ES218" s="6"/>
      <c r="ET218" s="6"/>
      <c r="EU218" s="6"/>
      <c r="EV218" s="6"/>
      <c r="EW218" s="6"/>
      <c r="EX218" s="6"/>
      <c r="EY218" s="6"/>
      <c r="EZ218" s="6"/>
      <c r="FA218" s="6"/>
      <c r="FB218" s="6"/>
      <c r="FC218" s="6"/>
      <c r="FD218" s="6"/>
      <c r="FE218" s="6"/>
      <c r="FF218" s="6"/>
      <c r="FG218" s="6"/>
      <c r="FH218" s="6"/>
      <c r="FI218" s="6"/>
      <c r="FJ218" s="6"/>
      <c r="FK218" s="6"/>
      <c r="FL218" s="6"/>
      <c r="FM218" s="6"/>
      <c r="FN218" s="6"/>
      <c r="FO218" s="6"/>
      <c r="FP218" s="6"/>
      <c r="FQ218" s="6"/>
      <c r="FR218" s="6"/>
      <c r="FS218" s="6"/>
      <c r="FT218" s="6"/>
      <c r="FU218" s="6"/>
      <c r="FV218" s="6"/>
      <c r="FW218" s="6"/>
      <c r="FX218" s="6"/>
      <c r="FY218" s="6"/>
      <c r="FZ218" s="6"/>
      <c r="GA218" s="6"/>
      <c r="GB218" s="6"/>
      <c r="GC218" s="6"/>
      <c r="GD218" s="6"/>
      <c r="GE218" s="6"/>
      <c r="GF218" s="6"/>
      <c r="GG218" s="6"/>
      <c r="GH218" s="6"/>
      <c r="GI218" s="6"/>
      <c r="GJ218" s="6"/>
      <c r="GK218" s="6"/>
      <c r="GL218" s="6"/>
      <c r="GM218" s="6"/>
    </row>
    <row r="219" spans="2:195" s="272" customFormat="1" ht="12.75" x14ac:dyDescent="0.2">
      <c r="B219" s="49"/>
      <c r="C219" s="274"/>
      <c r="D219" s="275"/>
      <c r="E219" s="51"/>
      <c r="F219" s="67"/>
      <c r="G219" s="12"/>
      <c r="H219" s="232"/>
      <c r="I219" s="232"/>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c r="CR219" s="6"/>
      <c r="CS219" s="6"/>
      <c r="CT219" s="6"/>
      <c r="CU219" s="6"/>
      <c r="CV219" s="6"/>
      <c r="CW219" s="6"/>
      <c r="CX219" s="6"/>
      <c r="CY219" s="6"/>
      <c r="CZ219" s="6"/>
      <c r="DA219" s="6"/>
      <c r="DB219" s="6"/>
      <c r="DC219" s="6"/>
      <c r="DD219" s="6"/>
      <c r="DE219" s="6"/>
      <c r="DF219" s="6"/>
      <c r="DG219" s="6"/>
      <c r="DH219" s="6"/>
      <c r="DI219" s="6"/>
      <c r="DJ219" s="6"/>
      <c r="DK219" s="6"/>
      <c r="DL219" s="6"/>
      <c r="DM219" s="6"/>
      <c r="DN219" s="6"/>
      <c r="DO219" s="6"/>
      <c r="DP219" s="6"/>
      <c r="DQ219" s="6"/>
      <c r="DR219" s="6"/>
      <c r="DS219" s="6"/>
      <c r="DT219" s="6"/>
      <c r="DU219" s="6"/>
      <c r="DV219" s="6"/>
      <c r="DW219" s="6"/>
      <c r="DX219" s="6"/>
      <c r="DY219" s="6"/>
      <c r="DZ219" s="6"/>
      <c r="EA219" s="6"/>
      <c r="EB219" s="6"/>
      <c r="EC219" s="6"/>
      <c r="ED219" s="6"/>
      <c r="EE219" s="6"/>
      <c r="EF219" s="6"/>
      <c r="EG219" s="6"/>
      <c r="EH219" s="6"/>
      <c r="EI219" s="6"/>
      <c r="EJ219" s="6"/>
      <c r="EK219" s="6"/>
      <c r="EL219" s="6"/>
      <c r="EM219" s="6"/>
      <c r="EN219" s="6"/>
      <c r="EO219" s="6"/>
      <c r="EP219" s="6"/>
      <c r="EQ219" s="6"/>
      <c r="ER219" s="6"/>
      <c r="ES219" s="6"/>
      <c r="ET219" s="6"/>
      <c r="EU219" s="6"/>
      <c r="EV219" s="6"/>
      <c r="EW219" s="6"/>
      <c r="EX219" s="6"/>
      <c r="EY219" s="6"/>
      <c r="EZ219" s="6"/>
      <c r="FA219" s="6"/>
      <c r="FB219" s="6"/>
      <c r="FC219" s="6"/>
      <c r="FD219" s="6"/>
      <c r="FE219" s="6"/>
      <c r="FF219" s="6"/>
      <c r="FG219" s="6"/>
      <c r="FH219" s="6"/>
      <c r="FI219" s="6"/>
      <c r="FJ219" s="6"/>
      <c r="FK219" s="6"/>
      <c r="FL219" s="6"/>
      <c r="FM219" s="6"/>
      <c r="FN219" s="6"/>
      <c r="FO219" s="6"/>
      <c r="FP219" s="6"/>
      <c r="FQ219" s="6"/>
      <c r="FR219" s="6"/>
      <c r="FS219" s="6"/>
      <c r="FT219" s="6"/>
      <c r="FU219" s="6"/>
      <c r="FV219" s="6"/>
      <c r="FW219" s="6"/>
      <c r="FX219" s="6"/>
      <c r="FY219" s="6"/>
      <c r="FZ219" s="6"/>
      <c r="GA219" s="6"/>
      <c r="GB219" s="6"/>
      <c r="GC219" s="6"/>
      <c r="GD219" s="6"/>
      <c r="GE219" s="6"/>
      <c r="GF219" s="6"/>
      <c r="GG219" s="6"/>
      <c r="GH219" s="6"/>
      <c r="GI219" s="6"/>
      <c r="GJ219" s="6"/>
      <c r="GK219" s="6"/>
      <c r="GL219" s="6"/>
      <c r="GM219" s="6"/>
    </row>
    <row r="220" spans="2:195" s="105" customFormat="1" ht="33.75" x14ac:dyDescent="0.25">
      <c r="B220" s="180">
        <v>14.0595</v>
      </c>
      <c r="C220" s="176" t="s">
        <v>73</v>
      </c>
      <c r="D220" s="151" t="s">
        <v>3</v>
      </c>
      <c r="E220" s="115">
        <v>40</v>
      </c>
      <c r="F220" s="67"/>
      <c r="G220" s="15"/>
      <c r="H220" s="230"/>
      <c r="I220" s="228">
        <f>+E220*H220</f>
        <v>0</v>
      </c>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c r="ED220" s="8"/>
      <c r="EE220" s="8"/>
      <c r="EF220" s="8"/>
      <c r="EG220" s="8"/>
      <c r="EH220" s="8"/>
      <c r="EI220" s="8"/>
      <c r="EJ220" s="8"/>
      <c r="EK220" s="8"/>
      <c r="EL220" s="8"/>
      <c r="EM220" s="8"/>
      <c r="EN220" s="8"/>
      <c r="EO220" s="8"/>
      <c r="EP220" s="8"/>
      <c r="EQ220" s="8"/>
      <c r="ER220" s="8"/>
      <c r="ES220" s="8"/>
      <c r="ET220" s="8"/>
      <c r="EU220" s="8"/>
      <c r="EV220" s="8"/>
      <c r="EW220" s="8"/>
      <c r="EX220" s="8"/>
      <c r="EY220" s="8"/>
      <c r="EZ220" s="8"/>
      <c r="FA220" s="8"/>
      <c r="FB220" s="8"/>
      <c r="FC220" s="8"/>
      <c r="FD220" s="8"/>
      <c r="FE220" s="8"/>
      <c r="FF220" s="8"/>
      <c r="FG220" s="8"/>
      <c r="FH220" s="8"/>
      <c r="FI220" s="8"/>
      <c r="FJ220" s="8"/>
      <c r="FK220" s="8"/>
      <c r="FL220" s="8"/>
      <c r="FM220" s="8"/>
      <c r="FN220" s="8"/>
      <c r="FO220" s="8"/>
      <c r="FP220" s="8"/>
      <c r="FQ220" s="8"/>
      <c r="FR220" s="8"/>
      <c r="FS220" s="8"/>
      <c r="FT220" s="8"/>
      <c r="FU220" s="8"/>
      <c r="FV220" s="8"/>
      <c r="FW220" s="8"/>
      <c r="FX220" s="8"/>
      <c r="FY220" s="8"/>
      <c r="FZ220" s="8"/>
      <c r="GA220" s="8"/>
      <c r="GB220" s="8"/>
      <c r="GC220" s="8"/>
      <c r="GD220" s="8"/>
      <c r="GE220" s="8"/>
      <c r="GF220" s="8"/>
      <c r="GG220" s="8"/>
      <c r="GH220" s="8"/>
      <c r="GI220" s="8"/>
      <c r="GJ220" s="8"/>
      <c r="GK220" s="8"/>
      <c r="GL220" s="8"/>
      <c r="GM220" s="8"/>
    </row>
    <row r="221" spans="2:195" s="105" customFormat="1" ht="18" x14ac:dyDescent="0.25">
      <c r="B221" s="49"/>
      <c r="C221" s="154"/>
      <c r="D221" s="151"/>
      <c r="E221" s="115"/>
      <c r="F221" s="67"/>
      <c r="G221" s="15"/>
      <c r="H221" s="230"/>
      <c r="I221" s="230"/>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c r="ED221" s="8"/>
      <c r="EE221" s="8"/>
      <c r="EF221" s="8"/>
      <c r="EG221" s="8"/>
      <c r="EH221" s="8"/>
      <c r="EI221" s="8"/>
      <c r="EJ221" s="8"/>
      <c r="EK221" s="8"/>
      <c r="EL221" s="8"/>
      <c r="EM221" s="8"/>
      <c r="EN221" s="8"/>
      <c r="EO221" s="8"/>
      <c r="EP221" s="8"/>
      <c r="EQ221" s="8"/>
      <c r="ER221" s="8"/>
      <c r="ES221" s="8"/>
      <c r="ET221" s="8"/>
      <c r="EU221" s="8"/>
      <c r="EV221" s="8"/>
      <c r="EW221" s="8"/>
      <c r="EX221" s="8"/>
      <c r="EY221" s="8"/>
      <c r="EZ221" s="8"/>
      <c r="FA221" s="8"/>
      <c r="FB221" s="8"/>
      <c r="FC221" s="8"/>
      <c r="FD221" s="8"/>
      <c r="FE221" s="8"/>
      <c r="FF221" s="8"/>
      <c r="FG221" s="8"/>
      <c r="FH221" s="8"/>
      <c r="FI221" s="8"/>
      <c r="FJ221" s="8"/>
      <c r="FK221" s="8"/>
      <c r="FL221" s="8"/>
      <c r="FM221" s="8"/>
      <c r="FN221" s="8"/>
      <c r="FO221" s="8"/>
      <c r="FP221" s="8"/>
      <c r="FQ221" s="8"/>
      <c r="FR221" s="8"/>
      <c r="FS221" s="8"/>
      <c r="FT221" s="8"/>
      <c r="FU221" s="8"/>
      <c r="FV221" s="8"/>
      <c r="FW221" s="8"/>
      <c r="FX221" s="8"/>
      <c r="FY221" s="8"/>
      <c r="FZ221" s="8"/>
      <c r="GA221" s="8"/>
      <c r="GB221" s="8"/>
      <c r="GC221" s="8"/>
      <c r="GD221" s="8"/>
      <c r="GE221" s="8"/>
      <c r="GF221" s="8"/>
      <c r="GG221" s="8"/>
      <c r="GH221" s="8"/>
      <c r="GI221" s="8"/>
      <c r="GJ221" s="8"/>
      <c r="GK221" s="8"/>
      <c r="GL221" s="8"/>
      <c r="GM221" s="8"/>
    </row>
    <row r="222" spans="2:195" s="105" customFormat="1" ht="45" x14ac:dyDescent="0.25">
      <c r="B222" s="180">
        <v>14.059699999999998</v>
      </c>
      <c r="C222" s="183" t="s">
        <v>175</v>
      </c>
      <c r="D222" s="151" t="s">
        <v>26</v>
      </c>
      <c r="E222" s="115">
        <v>1208.345</v>
      </c>
      <c r="F222" s="67"/>
      <c r="G222" s="15"/>
      <c r="H222" s="230"/>
      <c r="I222" s="228">
        <f>+E222*H222</f>
        <v>0</v>
      </c>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c r="EQ222" s="8"/>
      <c r="ER222" s="8"/>
      <c r="ES222" s="8"/>
      <c r="ET222" s="8"/>
      <c r="EU222" s="8"/>
      <c r="EV222" s="8"/>
      <c r="EW222" s="8"/>
      <c r="EX222" s="8"/>
      <c r="EY222" s="8"/>
      <c r="EZ222" s="8"/>
      <c r="FA222" s="8"/>
      <c r="FB222" s="8"/>
      <c r="FC222" s="8"/>
      <c r="FD222" s="8"/>
      <c r="FE222" s="8"/>
      <c r="FF222" s="8"/>
      <c r="FG222" s="8"/>
      <c r="FH222" s="8"/>
      <c r="FI222" s="8"/>
      <c r="FJ222" s="8"/>
      <c r="FK222" s="8"/>
      <c r="FL222" s="8"/>
      <c r="FM222" s="8"/>
      <c r="FN222" s="8"/>
      <c r="FO222" s="8"/>
      <c r="FP222" s="8"/>
      <c r="FQ222" s="8"/>
      <c r="FR222" s="8"/>
      <c r="FS222" s="8"/>
      <c r="FT222" s="8"/>
      <c r="FU222" s="8"/>
      <c r="FV222" s="8"/>
      <c r="FW222" s="8"/>
      <c r="FX222" s="8"/>
      <c r="FY222" s="8"/>
      <c r="FZ222" s="8"/>
      <c r="GA222" s="8"/>
      <c r="GB222" s="8"/>
      <c r="GC222" s="8"/>
      <c r="GD222" s="8"/>
      <c r="GE222" s="8"/>
      <c r="GF222" s="8"/>
      <c r="GG222" s="8"/>
      <c r="GH222" s="8"/>
      <c r="GI222" s="8"/>
      <c r="GJ222" s="8"/>
      <c r="GK222" s="8"/>
      <c r="GL222" s="8"/>
      <c r="GM222" s="8"/>
    </row>
    <row r="223" spans="2:195" s="105" customFormat="1" ht="18" x14ac:dyDescent="0.25">
      <c r="B223" s="49"/>
      <c r="C223" s="154"/>
      <c r="D223" s="151"/>
      <c r="E223" s="115"/>
      <c r="F223" s="67"/>
      <c r="G223" s="15"/>
      <c r="H223" s="230"/>
      <c r="I223" s="230"/>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c r="ED223" s="8"/>
      <c r="EE223" s="8"/>
      <c r="EF223" s="8"/>
      <c r="EG223" s="8"/>
      <c r="EH223" s="8"/>
      <c r="EI223" s="8"/>
      <c r="EJ223" s="8"/>
      <c r="EK223" s="8"/>
      <c r="EL223" s="8"/>
      <c r="EM223" s="8"/>
      <c r="EN223" s="8"/>
      <c r="EO223" s="8"/>
      <c r="EP223" s="8"/>
      <c r="EQ223" s="8"/>
      <c r="ER223" s="8"/>
      <c r="ES223" s="8"/>
      <c r="ET223" s="8"/>
      <c r="EU223" s="8"/>
      <c r="EV223" s="8"/>
      <c r="EW223" s="8"/>
      <c r="EX223" s="8"/>
      <c r="EY223" s="8"/>
      <c r="EZ223" s="8"/>
      <c r="FA223" s="8"/>
      <c r="FB223" s="8"/>
      <c r="FC223" s="8"/>
      <c r="FD223" s="8"/>
      <c r="FE223" s="8"/>
      <c r="FF223" s="8"/>
      <c r="FG223" s="8"/>
      <c r="FH223" s="8"/>
      <c r="FI223" s="8"/>
      <c r="FJ223" s="8"/>
      <c r="FK223" s="8"/>
      <c r="FL223" s="8"/>
      <c r="FM223" s="8"/>
      <c r="FN223" s="8"/>
      <c r="FO223" s="8"/>
      <c r="FP223" s="8"/>
      <c r="FQ223" s="8"/>
      <c r="FR223" s="8"/>
      <c r="FS223" s="8"/>
      <c r="FT223" s="8"/>
      <c r="FU223" s="8"/>
      <c r="FV223" s="8"/>
      <c r="FW223" s="8"/>
      <c r="FX223" s="8"/>
      <c r="FY223" s="8"/>
      <c r="FZ223" s="8"/>
      <c r="GA223" s="8"/>
      <c r="GB223" s="8"/>
      <c r="GC223" s="8"/>
      <c r="GD223" s="8"/>
      <c r="GE223" s="8"/>
      <c r="GF223" s="8"/>
      <c r="GG223" s="8"/>
      <c r="GH223" s="8"/>
      <c r="GI223" s="8"/>
      <c r="GJ223" s="8"/>
      <c r="GK223" s="8"/>
      <c r="GL223" s="8"/>
      <c r="GM223" s="8"/>
    </row>
    <row r="224" spans="2:195" s="105" customFormat="1" ht="33.75" x14ac:dyDescent="0.25">
      <c r="B224" s="180">
        <v>14.060199999999996</v>
      </c>
      <c r="C224" s="172" t="s">
        <v>68</v>
      </c>
      <c r="D224" s="151" t="s">
        <v>28</v>
      </c>
      <c r="E224" s="115">
        <v>22.03</v>
      </c>
      <c r="F224" s="67"/>
      <c r="G224" s="15"/>
      <c r="H224" s="230"/>
      <c r="I224" s="228">
        <f>+E224*H224</f>
        <v>0</v>
      </c>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c r="ED224" s="8"/>
      <c r="EE224" s="8"/>
      <c r="EF224" s="8"/>
      <c r="EG224" s="8"/>
      <c r="EH224" s="8"/>
      <c r="EI224" s="8"/>
      <c r="EJ224" s="8"/>
      <c r="EK224" s="8"/>
      <c r="EL224" s="8"/>
      <c r="EM224" s="8"/>
      <c r="EN224" s="8"/>
      <c r="EO224" s="8"/>
      <c r="EP224" s="8"/>
      <c r="EQ224" s="8"/>
      <c r="ER224" s="8"/>
      <c r="ES224" s="8"/>
      <c r="ET224" s="8"/>
      <c r="EU224" s="8"/>
      <c r="EV224" s="8"/>
      <c r="EW224" s="8"/>
      <c r="EX224" s="8"/>
      <c r="EY224" s="8"/>
      <c r="EZ224" s="8"/>
      <c r="FA224" s="8"/>
      <c r="FB224" s="8"/>
      <c r="FC224" s="8"/>
      <c r="FD224" s="8"/>
      <c r="FE224" s="8"/>
      <c r="FF224" s="8"/>
      <c r="FG224" s="8"/>
      <c r="FH224" s="8"/>
      <c r="FI224" s="8"/>
      <c r="FJ224" s="8"/>
      <c r="FK224" s="8"/>
      <c r="FL224" s="8"/>
      <c r="FM224" s="8"/>
      <c r="FN224" s="8"/>
      <c r="FO224" s="8"/>
      <c r="FP224" s="8"/>
      <c r="FQ224" s="8"/>
      <c r="FR224" s="8"/>
      <c r="FS224" s="8"/>
      <c r="FT224" s="8"/>
      <c r="FU224" s="8"/>
      <c r="FV224" s="8"/>
      <c r="FW224" s="8"/>
      <c r="FX224" s="8"/>
      <c r="FY224" s="8"/>
      <c r="FZ224" s="8"/>
      <c r="GA224" s="8"/>
      <c r="GB224" s="8"/>
      <c r="GC224" s="8"/>
      <c r="GD224" s="8"/>
      <c r="GE224" s="8"/>
      <c r="GF224" s="8"/>
      <c r="GG224" s="8"/>
      <c r="GH224" s="8"/>
      <c r="GI224" s="8"/>
      <c r="GJ224" s="8"/>
      <c r="GK224" s="8"/>
      <c r="GL224" s="8"/>
      <c r="GM224" s="8"/>
    </row>
    <row r="225" spans="2:195" s="105" customFormat="1" ht="18" x14ac:dyDescent="0.25">
      <c r="B225" s="49"/>
      <c r="C225" s="154"/>
      <c r="D225" s="151"/>
      <c r="E225" s="115"/>
      <c r="F225" s="67"/>
      <c r="G225" s="15"/>
      <c r="H225" s="230"/>
      <c r="I225" s="230"/>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8"/>
      <c r="EY225" s="8"/>
      <c r="EZ225" s="8"/>
      <c r="FA225" s="8"/>
      <c r="FB225" s="8"/>
      <c r="FC225" s="8"/>
      <c r="FD225" s="8"/>
      <c r="FE225" s="8"/>
      <c r="FF225" s="8"/>
      <c r="FG225" s="8"/>
      <c r="FH225" s="8"/>
      <c r="FI225" s="8"/>
      <c r="FJ225" s="8"/>
      <c r="FK225" s="8"/>
      <c r="FL225" s="8"/>
      <c r="FM225" s="8"/>
      <c r="FN225" s="8"/>
      <c r="FO225" s="8"/>
      <c r="FP225" s="8"/>
      <c r="FQ225" s="8"/>
      <c r="FR225" s="8"/>
      <c r="FS225" s="8"/>
      <c r="FT225" s="8"/>
      <c r="FU225" s="8"/>
      <c r="FV225" s="8"/>
      <c r="FW225" s="8"/>
      <c r="FX225" s="8"/>
      <c r="FY225" s="8"/>
      <c r="FZ225" s="8"/>
      <c r="GA225" s="8"/>
      <c r="GB225" s="8"/>
      <c r="GC225" s="8"/>
      <c r="GD225" s="8"/>
      <c r="GE225" s="8"/>
      <c r="GF225" s="8"/>
      <c r="GG225" s="8"/>
      <c r="GH225" s="8"/>
      <c r="GI225" s="8"/>
      <c r="GJ225" s="8"/>
      <c r="GK225" s="8"/>
      <c r="GL225" s="8"/>
      <c r="GM225" s="8"/>
    </row>
    <row r="226" spans="2:195" s="105" customFormat="1" ht="36.75" customHeight="1" x14ac:dyDescent="0.25">
      <c r="B226" s="180">
        <f t="shared" si="6"/>
        <v>14.060299999999996</v>
      </c>
      <c r="C226" s="172" t="s">
        <v>69</v>
      </c>
      <c r="D226" s="151" t="s">
        <v>28</v>
      </c>
      <c r="E226" s="115">
        <v>22.03</v>
      </c>
      <c r="F226" s="67"/>
      <c r="G226" s="15"/>
      <c r="H226" s="230"/>
      <c r="I226" s="228">
        <f>+E226*H226</f>
        <v>0</v>
      </c>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c r="EZ226" s="8"/>
      <c r="FA226" s="8"/>
      <c r="FB226" s="8"/>
      <c r="FC226" s="8"/>
      <c r="FD226" s="8"/>
      <c r="FE226" s="8"/>
      <c r="FF226" s="8"/>
      <c r="FG226" s="8"/>
      <c r="FH226" s="8"/>
      <c r="FI226" s="8"/>
      <c r="FJ226" s="8"/>
      <c r="FK226" s="8"/>
      <c r="FL226" s="8"/>
      <c r="FM226" s="8"/>
      <c r="FN226" s="8"/>
      <c r="FO226" s="8"/>
      <c r="FP226" s="8"/>
      <c r="FQ226" s="8"/>
      <c r="FR226" s="8"/>
      <c r="FS226" s="8"/>
      <c r="FT226" s="8"/>
      <c r="FU226" s="8"/>
      <c r="FV226" s="8"/>
      <c r="FW226" s="8"/>
      <c r="FX226" s="8"/>
      <c r="FY226" s="8"/>
      <c r="FZ226" s="8"/>
      <c r="GA226" s="8"/>
      <c r="GB226" s="8"/>
      <c r="GC226" s="8"/>
      <c r="GD226" s="8"/>
      <c r="GE226" s="8"/>
      <c r="GF226" s="8"/>
      <c r="GG226" s="8"/>
      <c r="GH226" s="8"/>
      <c r="GI226" s="8"/>
      <c r="GJ226" s="8"/>
      <c r="GK226" s="8"/>
      <c r="GL226" s="8"/>
      <c r="GM226" s="8"/>
    </row>
    <row r="227" spans="2:195" s="105" customFormat="1" ht="18" x14ac:dyDescent="0.25">
      <c r="B227" s="49"/>
      <c r="C227" s="154"/>
      <c r="D227" s="151"/>
      <c r="E227" s="115"/>
      <c r="F227" s="67"/>
      <c r="G227" s="15"/>
      <c r="H227" s="230"/>
      <c r="I227" s="230"/>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8"/>
      <c r="DL227" s="8"/>
      <c r="DM227" s="8"/>
      <c r="DN227" s="8"/>
      <c r="DO227" s="8"/>
      <c r="DP227" s="8"/>
      <c r="DQ227" s="8"/>
      <c r="DR227" s="8"/>
      <c r="DS227" s="8"/>
      <c r="DT227" s="8"/>
      <c r="DU227" s="8"/>
      <c r="DV227" s="8"/>
      <c r="DW227" s="8"/>
      <c r="DX227" s="8"/>
      <c r="DY227" s="8"/>
      <c r="DZ227" s="8"/>
      <c r="EA227" s="8"/>
      <c r="EB227" s="8"/>
      <c r="EC227" s="8"/>
      <c r="ED227" s="8"/>
      <c r="EE227" s="8"/>
      <c r="EF227" s="8"/>
      <c r="EG227" s="8"/>
      <c r="EH227" s="8"/>
      <c r="EI227" s="8"/>
      <c r="EJ227" s="8"/>
      <c r="EK227" s="8"/>
      <c r="EL227" s="8"/>
      <c r="EM227" s="8"/>
      <c r="EN227" s="8"/>
      <c r="EO227" s="8"/>
      <c r="EP227" s="8"/>
      <c r="EQ227" s="8"/>
      <c r="ER227" s="8"/>
      <c r="ES227" s="8"/>
      <c r="ET227" s="8"/>
      <c r="EU227" s="8"/>
      <c r="EV227" s="8"/>
      <c r="EW227" s="8"/>
      <c r="EX227" s="8"/>
      <c r="EY227" s="8"/>
      <c r="EZ227" s="8"/>
      <c r="FA227" s="8"/>
      <c r="FB227" s="8"/>
      <c r="FC227" s="8"/>
      <c r="FD227" s="8"/>
      <c r="FE227" s="8"/>
      <c r="FF227" s="8"/>
      <c r="FG227" s="8"/>
      <c r="FH227" s="8"/>
      <c r="FI227" s="8"/>
      <c r="FJ227" s="8"/>
      <c r="FK227" s="8"/>
      <c r="FL227" s="8"/>
      <c r="FM227" s="8"/>
      <c r="FN227" s="8"/>
      <c r="FO227" s="8"/>
      <c r="FP227" s="8"/>
      <c r="FQ227" s="8"/>
      <c r="FR227" s="8"/>
      <c r="FS227" s="8"/>
      <c r="FT227" s="8"/>
      <c r="FU227" s="8"/>
      <c r="FV227" s="8"/>
      <c r="FW227" s="8"/>
      <c r="FX227" s="8"/>
      <c r="FY227" s="8"/>
      <c r="FZ227" s="8"/>
      <c r="GA227" s="8"/>
      <c r="GB227" s="8"/>
      <c r="GC227" s="8"/>
      <c r="GD227" s="8"/>
      <c r="GE227" s="8"/>
      <c r="GF227" s="8"/>
      <c r="GG227" s="8"/>
      <c r="GH227" s="8"/>
      <c r="GI227" s="8"/>
      <c r="GJ227" s="8"/>
      <c r="GK227" s="8"/>
      <c r="GL227" s="8"/>
      <c r="GM227" s="8"/>
    </row>
    <row r="228" spans="2:195" s="105" customFormat="1" ht="45" x14ac:dyDescent="0.25">
      <c r="B228" s="180">
        <f t="shared" si="6"/>
        <v>14.060399999999996</v>
      </c>
      <c r="C228" s="154" t="s">
        <v>66</v>
      </c>
      <c r="D228" s="151" t="s">
        <v>67</v>
      </c>
      <c r="E228" s="115">
        <v>110.15</v>
      </c>
      <c r="F228" s="67"/>
      <c r="G228" s="15"/>
      <c r="H228" s="230"/>
      <c r="I228" s="228">
        <f>+E228*H228</f>
        <v>0</v>
      </c>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8"/>
      <c r="DL228" s="8"/>
      <c r="DM228" s="8"/>
      <c r="DN228" s="8"/>
      <c r="DO228" s="8"/>
      <c r="DP228" s="8"/>
      <c r="DQ228" s="8"/>
      <c r="DR228" s="8"/>
      <c r="DS228" s="8"/>
      <c r="DT228" s="8"/>
      <c r="DU228" s="8"/>
      <c r="DV228" s="8"/>
      <c r="DW228" s="8"/>
      <c r="DX228" s="8"/>
      <c r="DY228" s="8"/>
      <c r="DZ228" s="8"/>
      <c r="EA228" s="8"/>
      <c r="EB228" s="8"/>
      <c r="EC228" s="8"/>
      <c r="ED228" s="8"/>
      <c r="EE228" s="8"/>
      <c r="EF228" s="8"/>
      <c r="EG228" s="8"/>
      <c r="EH228" s="8"/>
      <c r="EI228" s="8"/>
      <c r="EJ228" s="8"/>
      <c r="EK228" s="8"/>
      <c r="EL228" s="8"/>
      <c r="EM228" s="8"/>
      <c r="EN228" s="8"/>
      <c r="EO228" s="8"/>
      <c r="EP228" s="8"/>
      <c r="EQ228" s="8"/>
      <c r="ER228" s="8"/>
      <c r="ES228" s="8"/>
      <c r="ET228" s="8"/>
      <c r="EU228" s="8"/>
      <c r="EV228" s="8"/>
      <c r="EW228" s="8"/>
      <c r="EX228" s="8"/>
      <c r="EY228" s="8"/>
      <c r="EZ228" s="8"/>
      <c r="FA228" s="8"/>
      <c r="FB228" s="8"/>
      <c r="FC228" s="8"/>
      <c r="FD228" s="8"/>
      <c r="FE228" s="8"/>
      <c r="FF228" s="8"/>
      <c r="FG228" s="8"/>
      <c r="FH228" s="8"/>
      <c r="FI228" s="8"/>
      <c r="FJ228" s="8"/>
      <c r="FK228" s="8"/>
      <c r="FL228" s="8"/>
      <c r="FM228" s="8"/>
      <c r="FN228" s="8"/>
      <c r="FO228" s="8"/>
      <c r="FP228" s="8"/>
      <c r="FQ228" s="8"/>
      <c r="FR228" s="8"/>
      <c r="FS228" s="8"/>
      <c r="FT228" s="8"/>
      <c r="FU228" s="8"/>
      <c r="FV228" s="8"/>
      <c r="FW228" s="8"/>
      <c r="FX228" s="8"/>
      <c r="FY228" s="8"/>
      <c r="FZ228" s="8"/>
      <c r="GA228" s="8"/>
      <c r="GB228" s="8"/>
      <c r="GC228" s="8"/>
      <c r="GD228" s="8"/>
      <c r="GE228" s="8"/>
      <c r="GF228" s="8"/>
      <c r="GG228" s="8"/>
      <c r="GH228" s="8"/>
      <c r="GI228" s="8"/>
      <c r="GJ228" s="8"/>
      <c r="GK228" s="8"/>
      <c r="GL228" s="8"/>
      <c r="GM228" s="8"/>
    </row>
    <row r="229" spans="2:195" s="105" customFormat="1" ht="18" x14ac:dyDescent="0.25">
      <c r="B229" s="49"/>
      <c r="C229" s="154"/>
      <c r="D229" s="151"/>
      <c r="E229" s="115"/>
      <c r="F229" s="67"/>
      <c r="G229" s="15"/>
      <c r="H229" s="230"/>
      <c r="I229" s="230"/>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8"/>
      <c r="DL229" s="8"/>
      <c r="DM229" s="8"/>
      <c r="DN229" s="8"/>
      <c r="DO229" s="8"/>
      <c r="DP229" s="8"/>
      <c r="DQ229" s="8"/>
      <c r="DR229" s="8"/>
      <c r="DS229" s="8"/>
      <c r="DT229" s="8"/>
      <c r="DU229" s="8"/>
      <c r="DV229" s="8"/>
      <c r="DW229" s="8"/>
      <c r="DX229" s="8"/>
      <c r="DY229" s="8"/>
      <c r="DZ229" s="8"/>
      <c r="EA229" s="8"/>
      <c r="EB229" s="8"/>
      <c r="EC229" s="8"/>
      <c r="ED229" s="8"/>
      <c r="EE229" s="8"/>
      <c r="EF229" s="8"/>
      <c r="EG229" s="8"/>
      <c r="EH229" s="8"/>
      <c r="EI229" s="8"/>
      <c r="EJ229" s="8"/>
      <c r="EK229" s="8"/>
      <c r="EL229" s="8"/>
      <c r="EM229" s="8"/>
      <c r="EN229" s="8"/>
      <c r="EO229" s="8"/>
      <c r="EP229" s="8"/>
      <c r="EQ229" s="8"/>
      <c r="ER229" s="8"/>
      <c r="ES229" s="8"/>
      <c r="ET229" s="8"/>
      <c r="EU229" s="8"/>
      <c r="EV229" s="8"/>
      <c r="EW229" s="8"/>
      <c r="EX229" s="8"/>
      <c r="EY229" s="8"/>
      <c r="EZ229" s="8"/>
      <c r="FA229" s="8"/>
      <c r="FB229" s="8"/>
      <c r="FC229" s="8"/>
      <c r="FD229" s="8"/>
      <c r="FE229" s="8"/>
      <c r="FF229" s="8"/>
      <c r="FG229" s="8"/>
      <c r="FH229" s="8"/>
      <c r="FI229" s="8"/>
      <c r="FJ229" s="8"/>
      <c r="FK229" s="8"/>
      <c r="FL229" s="8"/>
      <c r="FM229" s="8"/>
      <c r="FN229" s="8"/>
      <c r="FO229" s="8"/>
      <c r="FP229" s="8"/>
      <c r="FQ229" s="8"/>
      <c r="FR229" s="8"/>
      <c r="FS229" s="8"/>
      <c r="FT229" s="8"/>
      <c r="FU229" s="8"/>
      <c r="FV229" s="8"/>
      <c r="FW229" s="8"/>
      <c r="FX229" s="8"/>
      <c r="FY229" s="8"/>
      <c r="FZ229" s="8"/>
      <c r="GA229" s="8"/>
      <c r="GB229" s="8"/>
      <c r="GC229" s="8"/>
      <c r="GD229" s="8"/>
      <c r="GE229" s="8"/>
      <c r="GF229" s="8"/>
      <c r="GG229" s="8"/>
      <c r="GH229" s="8"/>
      <c r="GI229" s="8"/>
      <c r="GJ229" s="8"/>
      <c r="GK229" s="8"/>
      <c r="GL229" s="8"/>
      <c r="GM229" s="8"/>
    </row>
    <row r="230" spans="2:195" s="105" customFormat="1" ht="78.75" x14ac:dyDescent="0.25">
      <c r="B230" s="180">
        <f t="shared" si="6"/>
        <v>14.060499999999996</v>
      </c>
      <c r="C230" s="154" t="s">
        <v>72</v>
      </c>
      <c r="D230" s="151" t="s">
        <v>28</v>
      </c>
      <c r="E230" s="115">
        <v>179.38200000000001</v>
      </c>
      <c r="F230" s="67"/>
      <c r="G230" s="15"/>
      <c r="H230" s="230"/>
      <c r="I230" s="228">
        <f>+E230*H230</f>
        <v>0</v>
      </c>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8"/>
      <c r="DL230" s="8"/>
      <c r="DM230" s="8"/>
      <c r="DN230" s="8"/>
      <c r="DO230" s="8"/>
      <c r="DP230" s="8"/>
      <c r="DQ230" s="8"/>
      <c r="DR230" s="8"/>
      <c r="DS230" s="8"/>
      <c r="DT230" s="8"/>
      <c r="DU230" s="8"/>
      <c r="DV230" s="8"/>
      <c r="DW230" s="8"/>
      <c r="DX230" s="8"/>
      <c r="DY230" s="8"/>
      <c r="DZ230" s="8"/>
      <c r="EA230" s="8"/>
      <c r="EB230" s="8"/>
      <c r="EC230" s="8"/>
      <c r="ED230" s="8"/>
      <c r="EE230" s="8"/>
      <c r="EF230" s="8"/>
      <c r="EG230" s="8"/>
      <c r="EH230" s="8"/>
      <c r="EI230" s="8"/>
      <c r="EJ230" s="8"/>
      <c r="EK230" s="8"/>
      <c r="EL230" s="8"/>
      <c r="EM230" s="8"/>
      <c r="EN230" s="8"/>
      <c r="EO230" s="8"/>
      <c r="EP230" s="8"/>
      <c r="EQ230" s="8"/>
      <c r="ER230" s="8"/>
      <c r="ES230" s="8"/>
      <c r="ET230" s="8"/>
      <c r="EU230" s="8"/>
      <c r="EV230" s="8"/>
      <c r="EW230" s="8"/>
      <c r="EX230" s="8"/>
      <c r="EY230" s="8"/>
      <c r="EZ230" s="8"/>
      <c r="FA230" s="8"/>
      <c r="FB230" s="8"/>
      <c r="FC230" s="8"/>
      <c r="FD230" s="8"/>
      <c r="FE230" s="8"/>
      <c r="FF230" s="8"/>
      <c r="FG230" s="8"/>
      <c r="FH230" s="8"/>
      <c r="FI230" s="8"/>
      <c r="FJ230" s="8"/>
      <c r="FK230" s="8"/>
      <c r="FL230" s="8"/>
      <c r="FM230" s="8"/>
      <c r="FN230" s="8"/>
      <c r="FO230" s="8"/>
      <c r="FP230" s="8"/>
      <c r="FQ230" s="8"/>
      <c r="FR230" s="8"/>
      <c r="FS230" s="8"/>
      <c r="FT230" s="8"/>
      <c r="FU230" s="8"/>
      <c r="FV230" s="8"/>
      <c r="FW230" s="8"/>
      <c r="FX230" s="8"/>
      <c r="FY230" s="8"/>
      <c r="FZ230" s="8"/>
      <c r="GA230" s="8"/>
      <c r="GB230" s="8"/>
      <c r="GC230" s="8"/>
      <c r="GD230" s="8"/>
      <c r="GE230" s="8"/>
      <c r="GF230" s="8"/>
      <c r="GG230" s="8"/>
      <c r="GH230" s="8"/>
      <c r="GI230" s="8"/>
      <c r="GJ230" s="8"/>
      <c r="GK230" s="8"/>
      <c r="GL230" s="8"/>
      <c r="GM230" s="8"/>
    </row>
    <row r="231" spans="2:195" s="105" customFormat="1" ht="18" x14ac:dyDescent="0.25">
      <c r="B231" s="49"/>
      <c r="C231" s="154"/>
      <c r="D231" s="151"/>
      <c r="E231" s="115"/>
      <c r="F231" s="67"/>
      <c r="G231" s="15"/>
      <c r="H231" s="230"/>
      <c r="I231" s="230"/>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8"/>
      <c r="DL231" s="8"/>
      <c r="DM231" s="8"/>
      <c r="DN231" s="8"/>
      <c r="DO231" s="8"/>
      <c r="DP231" s="8"/>
      <c r="DQ231" s="8"/>
      <c r="DR231" s="8"/>
      <c r="DS231" s="8"/>
      <c r="DT231" s="8"/>
      <c r="DU231" s="8"/>
      <c r="DV231" s="8"/>
      <c r="DW231" s="8"/>
      <c r="DX231" s="8"/>
      <c r="DY231" s="8"/>
      <c r="DZ231" s="8"/>
      <c r="EA231" s="8"/>
      <c r="EB231" s="8"/>
      <c r="EC231" s="8"/>
      <c r="ED231" s="8"/>
      <c r="EE231" s="8"/>
      <c r="EF231" s="8"/>
      <c r="EG231" s="8"/>
      <c r="EH231" s="8"/>
      <c r="EI231" s="8"/>
      <c r="EJ231" s="8"/>
      <c r="EK231" s="8"/>
      <c r="EL231" s="8"/>
      <c r="EM231" s="8"/>
      <c r="EN231" s="8"/>
      <c r="EO231" s="8"/>
      <c r="EP231" s="8"/>
      <c r="EQ231" s="8"/>
      <c r="ER231" s="8"/>
      <c r="ES231" s="8"/>
      <c r="ET231" s="8"/>
      <c r="EU231" s="8"/>
      <c r="EV231" s="8"/>
      <c r="EW231" s="8"/>
      <c r="EX231" s="8"/>
      <c r="EY231" s="8"/>
      <c r="EZ231" s="8"/>
      <c r="FA231" s="8"/>
      <c r="FB231" s="8"/>
      <c r="FC231" s="8"/>
      <c r="FD231" s="8"/>
      <c r="FE231" s="8"/>
      <c r="FF231" s="8"/>
      <c r="FG231" s="8"/>
      <c r="FH231" s="8"/>
      <c r="FI231" s="8"/>
      <c r="FJ231" s="8"/>
      <c r="FK231" s="8"/>
      <c r="FL231" s="8"/>
      <c r="FM231" s="8"/>
      <c r="FN231" s="8"/>
      <c r="FO231" s="8"/>
      <c r="FP231" s="8"/>
      <c r="FQ231" s="8"/>
      <c r="FR231" s="8"/>
      <c r="FS231" s="8"/>
      <c r="FT231" s="8"/>
      <c r="FU231" s="8"/>
      <c r="FV231" s="8"/>
      <c r="FW231" s="8"/>
      <c r="FX231" s="8"/>
      <c r="FY231" s="8"/>
      <c r="FZ231" s="8"/>
      <c r="GA231" s="8"/>
      <c r="GB231" s="8"/>
      <c r="GC231" s="8"/>
      <c r="GD231" s="8"/>
      <c r="GE231" s="8"/>
      <c r="GF231" s="8"/>
      <c r="GG231" s="8"/>
      <c r="GH231" s="8"/>
      <c r="GI231" s="8"/>
      <c r="GJ231" s="8"/>
      <c r="GK231" s="8"/>
      <c r="GL231" s="8"/>
      <c r="GM231" s="8"/>
    </row>
    <row r="232" spans="2:195" s="105" customFormat="1" ht="45" x14ac:dyDescent="0.25">
      <c r="B232" s="180">
        <f t="shared" si="6"/>
        <v>14.060599999999996</v>
      </c>
      <c r="C232" s="172" t="s">
        <v>70</v>
      </c>
      <c r="D232" s="151" t="s">
        <v>28</v>
      </c>
      <c r="E232" s="115">
        <v>47.79</v>
      </c>
      <c r="F232" s="67"/>
      <c r="G232" s="15"/>
      <c r="H232" s="230"/>
      <c r="I232" s="228">
        <f>+E232*H232</f>
        <v>0</v>
      </c>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8"/>
      <c r="DL232" s="8"/>
      <c r="DM232" s="8"/>
      <c r="DN232" s="8"/>
      <c r="DO232" s="8"/>
      <c r="DP232" s="8"/>
      <c r="DQ232" s="8"/>
      <c r="DR232" s="8"/>
      <c r="DS232" s="8"/>
      <c r="DT232" s="8"/>
      <c r="DU232" s="8"/>
      <c r="DV232" s="8"/>
      <c r="DW232" s="8"/>
      <c r="DX232" s="8"/>
      <c r="DY232" s="8"/>
      <c r="DZ232" s="8"/>
      <c r="EA232" s="8"/>
      <c r="EB232" s="8"/>
      <c r="EC232" s="8"/>
      <c r="ED232" s="8"/>
      <c r="EE232" s="8"/>
      <c r="EF232" s="8"/>
      <c r="EG232" s="8"/>
      <c r="EH232" s="8"/>
      <c r="EI232" s="8"/>
      <c r="EJ232" s="8"/>
      <c r="EK232" s="8"/>
      <c r="EL232" s="8"/>
      <c r="EM232" s="8"/>
      <c r="EN232" s="8"/>
      <c r="EO232" s="8"/>
      <c r="EP232" s="8"/>
      <c r="EQ232" s="8"/>
      <c r="ER232" s="8"/>
      <c r="ES232" s="8"/>
      <c r="ET232" s="8"/>
      <c r="EU232" s="8"/>
      <c r="EV232" s="8"/>
      <c r="EW232" s="8"/>
      <c r="EX232" s="8"/>
      <c r="EY232" s="8"/>
      <c r="EZ232" s="8"/>
      <c r="FA232" s="8"/>
      <c r="FB232" s="8"/>
      <c r="FC232" s="8"/>
      <c r="FD232" s="8"/>
      <c r="FE232" s="8"/>
      <c r="FF232" s="8"/>
      <c r="FG232" s="8"/>
      <c r="FH232" s="8"/>
      <c r="FI232" s="8"/>
      <c r="FJ232" s="8"/>
      <c r="FK232" s="8"/>
      <c r="FL232" s="8"/>
      <c r="FM232" s="8"/>
      <c r="FN232" s="8"/>
      <c r="FO232" s="8"/>
      <c r="FP232" s="8"/>
      <c r="FQ232" s="8"/>
      <c r="FR232" s="8"/>
      <c r="FS232" s="8"/>
      <c r="FT232" s="8"/>
      <c r="FU232" s="8"/>
      <c r="FV232" s="8"/>
      <c r="FW232" s="8"/>
      <c r="FX232" s="8"/>
      <c r="FY232" s="8"/>
      <c r="FZ232" s="8"/>
      <c r="GA232" s="8"/>
      <c r="GB232" s="8"/>
      <c r="GC232" s="8"/>
      <c r="GD232" s="8"/>
      <c r="GE232" s="8"/>
      <c r="GF232" s="8"/>
      <c r="GG232" s="8"/>
      <c r="GH232" s="8"/>
      <c r="GI232" s="8"/>
      <c r="GJ232" s="8"/>
      <c r="GK232" s="8"/>
      <c r="GL232" s="8"/>
      <c r="GM232" s="8"/>
    </row>
    <row r="233" spans="2:195" s="105" customFormat="1" ht="18" x14ac:dyDescent="0.25">
      <c r="B233" s="49"/>
      <c r="C233" s="154"/>
      <c r="D233" s="151"/>
      <c r="E233" s="115"/>
      <c r="F233" s="67"/>
      <c r="G233" s="15"/>
      <c r="H233" s="230"/>
      <c r="I233" s="230"/>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c r="ED233" s="8"/>
      <c r="EE233" s="8"/>
      <c r="EF233" s="8"/>
      <c r="EG233" s="8"/>
      <c r="EH233" s="8"/>
      <c r="EI233" s="8"/>
      <c r="EJ233" s="8"/>
      <c r="EK233" s="8"/>
      <c r="EL233" s="8"/>
      <c r="EM233" s="8"/>
      <c r="EN233" s="8"/>
      <c r="EO233" s="8"/>
      <c r="EP233" s="8"/>
      <c r="EQ233" s="8"/>
      <c r="ER233" s="8"/>
      <c r="ES233" s="8"/>
      <c r="ET233" s="8"/>
      <c r="EU233" s="8"/>
      <c r="EV233" s="8"/>
      <c r="EW233" s="8"/>
      <c r="EX233" s="8"/>
      <c r="EY233" s="8"/>
      <c r="EZ233" s="8"/>
      <c r="FA233" s="8"/>
      <c r="FB233" s="8"/>
      <c r="FC233" s="8"/>
      <c r="FD233" s="8"/>
      <c r="FE233" s="8"/>
      <c r="FF233" s="8"/>
      <c r="FG233" s="8"/>
      <c r="FH233" s="8"/>
      <c r="FI233" s="8"/>
      <c r="FJ233" s="8"/>
      <c r="FK233" s="8"/>
      <c r="FL233" s="8"/>
      <c r="FM233" s="8"/>
      <c r="FN233" s="8"/>
      <c r="FO233" s="8"/>
      <c r="FP233" s="8"/>
      <c r="FQ233" s="8"/>
      <c r="FR233" s="8"/>
      <c r="FS233" s="8"/>
      <c r="FT233" s="8"/>
      <c r="FU233" s="8"/>
      <c r="FV233" s="8"/>
      <c r="FW233" s="8"/>
      <c r="FX233" s="8"/>
      <c r="FY233" s="8"/>
      <c r="FZ233" s="8"/>
      <c r="GA233" s="8"/>
      <c r="GB233" s="8"/>
      <c r="GC233" s="8"/>
      <c r="GD233" s="8"/>
      <c r="GE233" s="8"/>
      <c r="GF233" s="8"/>
      <c r="GG233" s="8"/>
      <c r="GH233" s="8"/>
      <c r="GI233" s="8"/>
      <c r="GJ233" s="8"/>
      <c r="GK233" s="8"/>
      <c r="GL233" s="8"/>
      <c r="GM233" s="8"/>
    </row>
    <row r="234" spans="2:195" s="105" customFormat="1" ht="45" x14ac:dyDescent="0.25">
      <c r="B234" s="180">
        <f t="shared" si="6"/>
        <v>14.060699999999995</v>
      </c>
      <c r="C234" s="172" t="s">
        <v>71</v>
      </c>
      <c r="D234" s="151" t="s">
        <v>28</v>
      </c>
      <c r="E234" s="115">
        <v>47.79</v>
      </c>
      <c r="F234" s="67"/>
      <c r="G234" s="15"/>
      <c r="H234" s="230"/>
      <c r="I234" s="228">
        <f>+E234*H234</f>
        <v>0</v>
      </c>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8"/>
      <c r="DL234" s="8"/>
      <c r="DM234" s="8"/>
      <c r="DN234" s="8"/>
      <c r="DO234" s="8"/>
      <c r="DP234" s="8"/>
      <c r="DQ234" s="8"/>
      <c r="DR234" s="8"/>
      <c r="DS234" s="8"/>
      <c r="DT234" s="8"/>
      <c r="DU234" s="8"/>
      <c r="DV234" s="8"/>
      <c r="DW234" s="8"/>
      <c r="DX234" s="8"/>
      <c r="DY234" s="8"/>
      <c r="DZ234" s="8"/>
      <c r="EA234" s="8"/>
      <c r="EB234" s="8"/>
      <c r="EC234" s="8"/>
      <c r="ED234" s="8"/>
      <c r="EE234" s="8"/>
      <c r="EF234" s="8"/>
      <c r="EG234" s="8"/>
      <c r="EH234" s="8"/>
      <c r="EI234" s="8"/>
      <c r="EJ234" s="8"/>
      <c r="EK234" s="8"/>
      <c r="EL234" s="8"/>
      <c r="EM234" s="8"/>
      <c r="EN234" s="8"/>
      <c r="EO234" s="8"/>
      <c r="EP234" s="8"/>
      <c r="EQ234" s="8"/>
      <c r="ER234" s="8"/>
      <c r="ES234" s="8"/>
      <c r="ET234" s="8"/>
      <c r="EU234" s="8"/>
      <c r="EV234" s="8"/>
      <c r="EW234" s="8"/>
      <c r="EX234" s="8"/>
      <c r="EY234" s="8"/>
      <c r="EZ234" s="8"/>
      <c r="FA234" s="8"/>
      <c r="FB234" s="8"/>
      <c r="FC234" s="8"/>
      <c r="FD234" s="8"/>
      <c r="FE234" s="8"/>
      <c r="FF234" s="8"/>
      <c r="FG234" s="8"/>
      <c r="FH234" s="8"/>
      <c r="FI234" s="8"/>
      <c r="FJ234" s="8"/>
      <c r="FK234" s="8"/>
      <c r="FL234" s="8"/>
      <c r="FM234" s="8"/>
      <c r="FN234" s="8"/>
      <c r="FO234" s="8"/>
      <c r="FP234" s="8"/>
      <c r="FQ234" s="8"/>
      <c r="FR234" s="8"/>
      <c r="FS234" s="8"/>
      <c r="FT234" s="8"/>
      <c r="FU234" s="8"/>
      <c r="FV234" s="8"/>
      <c r="FW234" s="8"/>
      <c r="FX234" s="8"/>
      <c r="FY234" s="8"/>
      <c r="FZ234" s="8"/>
      <c r="GA234" s="8"/>
      <c r="GB234" s="8"/>
      <c r="GC234" s="8"/>
      <c r="GD234" s="8"/>
      <c r="GE234" s="8"/>
      <c r="GF234" s="8"/>
      <c r="GG234" s="8"/>
      <c r="GH234" s="8"/>
      <c r="GI234" s="8"/>
      <c r="GJ234" s="8"/>
      <c r="GK234" s="8"/>
      <c r="GL234" s="8"/>
      <c r="GM234" s="8"/>
    </row>
    <row r="235" spans="2:195" s="272" customFormat="1" ht="12.75" x14ac:dyDescent="0.2">
      <c r="B235" s="160"/>
      <c r="C235" s="161" t="s">
        <v>33</v>
      </c>
      <c r="D235" s="163"/>
      <c r="E235" s="164"/>
      <c r="F235" s="65"/>
      <c r="G235" s="13"/>
      <c r="H235" s="239"/>
      <c r="I235" s="239"/>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c r="BE235" s="6"/>
      <c r="BF235" s="6"/>
      <c r="BG235" s="6"/>
      <c r="BH235" s="6"/>
      <c r="BI235" s="6"/>
      <c r="BJ235" s="6"/>
      <c r="BK235" s="6"/>
      <c r="BL235" s="6"/>
      <c r="BM235" s="6"/>
      <c r="BN235" s="6"/>
      <c r="BO235" s="6"/>
      <c r="BP235" s="6"/>
      <c r="BQ235" s="6"/>
      <c r="BR235" s="6"/>
      <c r="BS235" s="6"/>
      <c r="BT235" s="6"/>
      <c r="BU235" s="6"/>
      <c r="BV235" s="6"/>
      <c r="BW235" s="6"/>
      <c r="BX235" s="6"/>
      <c r="BY235" s="6"/>
      <c r="BZ235" s="6"/>
      <c r="CA235" s="6"/>
      <c r="CB235" s="6"/>
      <c r="CC235" s="6"/>
      <c r="CD235" s="6"/>
      <c r="CE235" s="6"/>
      <c r="CF235" s="6"/>
      <c r="CG235" s="6"/>
      <c r="CH235" s="6"/>
      <c r="CI235" s="6"/>
      <c r="CJ235" s="6"/>
      <c r="CK235" s="6"/>
      <c r="CL235" s="6"/>
      <c r="CM235" s="6"/>
      <c r="CN235" s="6"/>
      <c r="CO235" s="6"/>
      <c r="CP235" s="6"/>
      <c r="CQ235" s="6"/>
      <c r="CR235" s="6"/>
      <c r="CS235" s="6"/>
      <c r="CT235" s="6"/>
      <c r="CU235" s="6"/>
      <c r="CV235" s="6"/>
      <c r="CW235" s="6"/>
      <c r="CX235" s="6"/>
      <c r="CY235" s="6"/>
      <c r="CZ235" s="6"/>
      <c r="DA235" s="6"/>
      <c r="DB235" s="6"/>
      <c r="DC235" s="6"/>
      <c r="DD235" s="6"/>
      <c r="DE235" s="6"/>
      <c r="DF235" s="6"/>
      <c r="DG235" s="6"/>
      <c r="DH235" s="6"/>
      <c r="DI235" s="6"/>
      <c r="DJ235" s="6"/>
      <c r="DK235" s="6"/>
      <c r="DL235" s="6"/>
      <c r="DM235" s="6"/>
      <c r="DN235" s="6"/>
      <c r="DO235" s="6"/>
      <c r="DP235" s="6"/>
      <c r="DQ235" s="6"/>
      <c r="DR235" s="6"/>
      <c r="DS235" s="6"/>
      <c r="DT235" s="6"/>
      <c r="DU235" s="6"/>
      <c r="DV235" s="6"/>
      <c r="DW235" s="6"/>
      <c r="DX235" s="6"/>
      <c r="DY235" s="6"/>
      <c r="DZ235" s="6"/>
      <c r="EA235" s="6"/>
      <c r="EB235" s="6"/>
      <c r="EC235" s="6"/>
      <c r="ED235" s="6"/>
      <c r="EE235" s="6"/>
      <c r="EF235" s="6"/>
      <c r="EG235" s="6"/>
      <c r="EH235" s="6"/>
      <c r="EI235" s="6"/>
      <c r="EJ235" s="6"/>
      <c r="EK235" s="6"/>
      <c r="EL235" s="6"/>
      <c r="EM235" s="6"/>
      <c r="EN235" s="6"/>
      <c r="EO235" s="6"/>
      <c r="EP235" s="6"/>
      <c r="EQ235" s="6"/>
      <c r="ER235" s="6"/>
      <c r="ES235" s="6"/>
      <c r="ET235" s="6"/>
      <c r="EU235" s="6"/>
      <c r="EV235" s="6"/>
      <c r="EW235" s="6"/>
      <c r="EX235" s="6"/>
      <c r="EY235" s="6"/>
      <c r="EZ235" s="6"/>
      <c r="FA235" s="6"/>
      <c r="FB235" s="6"/>
      <c r="FC235" s="6"/>
      <c r="FD235" s="6"/>
      <c r="FE235" s="6"/>
      <c r="FF235" s="6"/>
      <c r="FG235" s="6"/>
      <c r="FH235" s="6"/>
      <c r="FI235" s="6"/>
      <c r="FJ235" s="6"/>
      <c r="FK235" s="6"/>
      <c r="FL235" s="6"/>
      <c r="FM235" s="6"/>
      <c r="FN235" s="6"/>
      <c r="FO235" s="6"/>
      <c r="FP235" s="6"/>
      <c r="FQ235" s="6"/>
      <c r="FR235" s="6"/>
      <c r="FS235" s="6"/>
      <c r="FT235" s="6"/>
      <c r="FU235" s="6"/>
      <c r="FV235" s="6"/>
      <c r="FW235" s="6"/>
      <c r="FX235" s="6"/>
      <c r="FY235" s="6"/>
      <c r="FZ235" s="6"/>
      <c r="GA235" s="6"/>
      <c r="GB235" s="6"/>
      <c r="GC235" s="6"/>
      <c r="GD235" s="6"/>
      <c r="GE235" s="6"/>
      <c r="GF235" s="6"/>
      <c r="GG235" s="6"/>
      <c r="GH235" s="6"/>
      <c r="GI235" s="6"/>
      <c r="GJ235" s="6"/>
      <c r="GK235" s="6"/>
      <c r="GL235" s="6"/>
      <c r="GM235" s="6"/>
    </row>
    <row r="236" spans="2:195" s="105" customFormat="1" ht="18" x14ac:dyDescent="0.25">
      <c r="B236" s="50"/>
      <c r="C236" s="154"/>
      <c r="D236" s="151"/>
      <c r="E236" s="115"/>
      <c r="F236" s="67"/>
      <c r="G236" s="15"/>
      <c r="H236" s="230"/>
      <c r="I236" s="230"/>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8"/>
      <c r="DL236" s="8"/>
      <c r="DM236" s="8"/>
      <c r="DN236" s="8"/>
      <c r="DO236" s="8"/>
      <c r="DP236" s="8"/>
      <c r="DQ236" s="8"/>
      <c r="DR236" s="8"/>
      <c r="DS236" s="8"/>
      <c r="DT236" s="8"/>
      <c r="DU236" s="8"/>
      <c r="DV236" s="8"/>
      <c r="DW236" s="8"/>
      <c r="DX236" s="8"/>
      <c r="DY236" s="8"/>
      <c r="DZ236" s="8"/>
      <c r="EA236" s="8"/>
      <c r="EB236" s="8"/>
      <c r="EC236" s="8"/>
      <c r="ED236" s="8"/>
      <c r="EE236" s="8"/>
      <c r="EF236" s="8"/>
      <c r="EG236" s="8"/>
      <c r="EH236" s="8"/>
      <c r="EI236" s="8"/>
      <c r="EJ236" s="8"/>
      <c r="EK236" s="8"/>
      <c r="EL236" s="8"/>
      <c r="EM236" s="8"/>
      <c r="EN236" s="8"/>
      <c r="EO236" s="8"/>
      <c r="EP236" s="8"/>
      <c r="EQ236" s="8"/>
      <c r="ER236" s="8"/>
      <c r="ES236" s="8"/>
      <c r="ET236" s="8"/>
      <c r="EU236" s="8"/>
      <c r="EV236" s="8"/>
      <c r="EW236" s="8"/>
      <c r="EX236" s="8"/>
      <c r="EY236" s="8"/>
      <c r="EZ236" s="8"/>
      <c r="FA236" s="8"/>
      <c r="FB236" s="8"/>
      <c r="FC236" s="8"/>
      <c r="FD236" s="8"/>
      <c r="FE236" s="8"/>
      <c r="FF236" s="8"/>
      <c r="FG236" s="8"/>
      <c r="FH236" s="8"/>
      <c r="FI236" s="8"/>
      <c r="FJ236" s="8"/>
      <c r="FK236" s="8"/>
      <c r="FL236" s="8"/>
      <c r="FM236" s="8"/>
      <c r="FN236" s="8"/>
      <c r="FO236" s="8"/>
      <c r="FP236" s="8"/>
      <c r="FQ236" s="8"/>
      <c r="FR236" s="8"/>
      <c r="FS236" s="8"/>
      <c r="FT236" s="8"/>
      <c r="FU236" s="8"/>
      <c r="FV236" s="8"/>
      <c r="FW236" s="8"/>
      <c r="FX236" s="8"/>
      <c r="FY236" s="8"/>
      <c r="FZ236" s="8"/>
      <c r="GA236" s="8"/>
      <c r="GB236" s="8"/>
      <c r="GC236" s="8"/>
      <c r="GD236" s="8"/>
      <c r="GE236" s="8"/>
      <c r="GF236" s="8"/>
      <c r="GG236" s="8"/>
      <c r="GH236" s="8"/>
      <c r="GI236" s="8"/>
      <c r="GJ236" s="8"/>
      <c r="GK236" s="8"/>
      <c r="GL236" s="8"/>
      <c r="GM236" s="8"/>
    </row>
    <row r="237" spans="2:195" s="105" customFormat="1" ht="22.5" x14ac:dyDescent="0.25">
      <c r="B237" s="50">
        <v>14.061199999999999</v>
      </c>
      <c r="C237" s="183" t="s">
        <v>59</v>
      </c>
      <c r="D237" s="151" t="s">
        <v>26</v>
      </c>
      <c r="E237" s="115">
        <v>1208.345</v>
      </c>
      <c r="F237" s="67"/>
      <c r="G237" s="15"/>
      <c r="H237" s="230"/>
      <c r="I237" s="228">
        <f>+E237*H237</f>
        <v>0</v>
      </c>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8"/>
      <c r="DL237" s="8"/>
      <c r="DM237" s="8"/>
      <c r="DN237" s="8"/>
      <c r="DO237" s="8"/>
      <c r="DP237" s="8"/>
      <c r="DQ237" s="8"/>
      <c r="DR237" s="8"/>
      <c r="DS237" s="8"/>
      <c r="DT237" s="8"/>
      <c r="DU237" s="8"/>
      <c r="DV237" s="8"/>
      <c r="DW237" s="8"/>
      <c r="DX237" s="8"/>
      <c r="DY237" s="8"/>
      <c r="DZ237" s="8"/>
      <c r="EA237" s="8"/>
      <c r="EB237" s="8"/>
      <c r="EC237" s="8"/>
      <c r="ED237" s="8"/>
      <c r="EE237" s="8"/>
      <c r="EF237" s="8"/>
      <c r="EG237" s="8"/>
      <c r="EH237" s="8"/>
      <c r="EI237" s="8"/>
      <c r="EJ237" s="8"/>
      <c r="EK237" s="8"/>
      <c r="EL237" s="8"/>
      <c r="EM237" s="8"/>
      <c r="EN237" s="8"/>
      <c r="EO237" s="8"/>
      <c r="EP237" s="8"/>
      <c r="EQ237" s="8"/>
      <c r="ER237" s="8"/>
      <c r="ES237" s="8"/>
      <c r="ET237" s="8"/>
      <c r="EU237" s="8"/>
      <c r="EV237" s="8"/>
      <c r="EW237" s="8"/>
      <c r="EX237" s="8"/>
      <c r="EY237" s="8"/>
      <c r="EZ237" s="8"/>
      <c r="FA237" s="8"/>
      <c r="FB237" s="8"/>
      <c r="FC237" s="8"/>
      <c r="FD237" s="8"/>
      <c r="FE237" s="8"/>
      <c r="FF237" s="8"/>
      <c r="FG237" s="8"/>
      <c r="FH237" s="8"/>
      <c r="FI237" s="8"/>
      <c r="FJ237" s="8"/>
      <c r="FK237" s="8"/>
      <c r="FL237" s="8"/>
      <c r="FM237" s="8"/>
      <c r="FN237" s="8"/>
      <c r="FO237" s="8"/>
      <c r="FP237" s="8"/>
      <c r="FQ237" s="8"/>
      <c r="FR237" s="8"/>
      <c r="FS237" s="8"/>
      <c r="FT237" s="8"/>
      <c r="FU237" s="8"/>
      <c r="FV237" s="8"/>
      <c r="FW237" s="8"/>
      <c r="FX237" s="8"/>
      <c r="FY237" s="8"/>
      <c r="FZ237" s="8"/>
      <c r="GA237" s="8"/>
      <c r="GB237" s="8"/>
      <c r="GC237" s="8"/>
      <c r="GD237" s="8"/>
      <c r="GE237" s="8"/>
      <c r="GF237" s="8"/>
      <c r="GG237" s="8"/>
      <c r="GH237" s="8"/>
      <c r="GI237" s="8"/>
      <c r="GJ237" s="8"/>
      <c r="GK237" s="8"/>
      <c r="GL237" s="8"/>
      <c r="GM237" s="8"/>
    </row>
    <row r="238" spans="2:195" s="105" customFormat="1" ht="18" x14ac:dyDescent="0.25">
      <c r="B238" s="50"/>
      <c r="C238" s="183"/>
      <c r="D238" s="183"/>
      <c r="E238" s="115"/>
      <c r="F238" s="67"/>
      <c r="G238" s="15"/>
      <c r="H238" s="230"/>
      <c r="I238" s="230"/>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8"/>
      <c r="DL238" s="8"/>
      <c r="DM238" s="8"/>
      <c r="DN238" s="8"/>
      <c r="DO238" s="8"/>
      <c r="DP238" s="8"/>
      <c r="DQ238" s="8"/>
      <c r="DR238" s="8"/>
      <c r="DS238" s="8"/>
      <c r="DT238" s="8"/>
      <c r="DU238" s="8"/>
      <c r="DV238" s="8"/>
      <c r="DW238" s="8"/>
      <c r="DX238" s="8"/>
      <c r="DY238" s="8"/>
      <c r="DZ238" s="8"/>
      <c r="EA238" s="8"/>
      <c r="EB238" s="8"/>
      <c r="EC238" s="8"/>
      <c r="ED238" s="8"/>
      <c r="EE238" s="8"/>
      <c r="EF238" s="8"/>
      <c r="EG238" s="8"/>
      <c r="EH238" s="8"/>
      <c r="EI238" s="8"/>
      <c r="EJ238" s="8"/>
      <c r="EK238" s="8"/>
      <c r="EL238" s="8"/>
      <c r="EM238" s="8"/>
      <c r="EN238" s="8"/>
      <c r="EO238" s="8"/>
      <c r="EP238" s="8"/>
      <c r="EQ238" s="8"/>
      <c r="ER238" s="8"/>
      <c r="ES238" s="8"/>
      <c r="ET238" s="8"/>
      <c r="EU238" s="8"/>
      <c r="EV238" s="8"/>
      <c r="EW238" s="8"/>
      <c r="EX238" s="8"/>
      <c r="EY238" s="8"/>
      <c r="EZ238" s="8"/>
      <c r="FA238" s="8"/>
      <c r="FB238" s="8"/>
      <c r="FC238" s="8"/>
      <c r="FD238" s="8"/>
      <c r="FE238" s="8"/>
      <c r="FF238" s="8"/>
      <c r="FG238" s="8"/>
      <c r="FH238" s="8"/>
      <c r="FI238" s="8"/>
      <c r="FJ238" s="8"/>
      <c r="FK238" s="8"/>
      <c r="FL238" s="8"/>
      <c r="FM238" s="8"/>
      <c r="FN238" s="8"/>
      <c r="FO238" s="8"/>
      <c r="FP238" s="8"/>
      <c r="FQ238" s="8"/>
      <c r="FR238" s="8"/>
      <c r="FS238" s="8"/>
      <c r="FT238" s="8"/>
      <c r="FU238" s="8"/>
      <c r="FV238" s="8"/>
      <c r="FW238" s="8"/>
      <c r="FX238" s="8"/>
      <c r="FY238" s="8"/>
      <c r="FZ238" s="8"/>
      <c r="GA238" s="8"/>
      <c r="GB238" s="8"/>
      <c r="GC238" s="8"/>
      <c r="GD238" s="8"/>
      <c r="GE238" s="8"/>
      <c r="GF238" s="8"/>
      <c r="GG238" s="8"/>
      <c r="GH238" s="8"/>
      <c r="GI238" s="8"/>
      <c r="GJ238" s="8"/>
      <c r="GK238" s="8"/>
      <c r="GL238" s="8"/>
      <c r="GM238" s="8"/>
    </row>
    <row r="239" spans="2:195" s="105" customFormat="1" ht="22.5" x14ac:dyDescent="0.25">
      <c r="B239" s="180">
        <f t="shared" ref="B239:B245" si="7">(B237+0.0001)</f>
        <v>14.061299999999999</v>
      </c>
      <c r="C239" s="183" t="s">
        <v>60</v>
      </c>
      <c r="D239" s="151" t="s">
        <v>28</v>
      </c>
      <c r="E239" s="115">
        <v>151.30000000000001</v>
      </c>
      <c r="F239" s="67"/>
      <c r="G239" s="15"/>
      <c r="H239" s="230"/>
      <c r="I239" s="228">
        <f>+E239*H239</f>
        <v>0</v>
      </c>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c r="DF239" s="8"/>
      <c r="DG239" s="8"/>
      <c r="DH239" s="8"/>
      <c r="DI239" s="8"/>
      <c r="DJ239" s="8"/>
      <c r="DK239" s="8"/>
      <c r="DL239" s="8"/>
      <c r="DM239" s="8"/>
      <c r="DN239" s="8"/>
      <c r="DO239" s="8"/>
      <c r="DP239" s="8"/>
      <c r="DQ239" s="8"/>
      <c r="DR239" s="8"/>
      <c r="DS239" s="8"/>
      <c r="DT239" s="8"/>
      <c r="DU239" s="8"/>
      <c r="DV239" s="8"/>
      <c r="DW239" s="8"/>
      <c r="DX239" s="8"/>
      <c r="DY239" s="8"/>
      <c r="DZ239" s="8"/>
      <c r="EA239" s="8"/>
      <c r="EB239" s="8"/>
      <c r="EC239" s="8"/>
      <c r="ED239" s="8"/>
      <c r="EE239" s="8"/>
      <c r="EF239" s="8"/>
      <c r="EG239" s="8"/>
      <c r="EH239" s="8"/>
      <c r="EI239" s="8"/>
      <c r="EJ239" s="8"/>
      <c r="EK239" s="8"/>
      <c r="EL239" s="8"/>
      <c r="EM239" s="8"/>
      <c r="EN239" s="8"/>
      <c r="EO239" s="8"/>
      <c r="EP239" s="8"/>
      <c r="EQ239" s="8"/>
      <c r="ER239" s="8"/>
      <c r="ES239" s="8"/>
      <c r="ET239" s="8"/>
      <c r="EU239" s="8"/>
      <c r="EV239" s="8"/>
      <c r="EW239" s="8"/>
      <c r="EX239" s="8"/>
      <c r="EY239" s="8"/>
      <c r="EZ239" s="8"/>
      <c r="FA239" s="8"/>
      <c r="FB239" s="8"/>
      <c r="FC239" s="8"/>
      <c r="FD239" s="8"/>
      <c r="FE239" s="8"/>
      <c r="FF239" s="8"/>
      <c r="FG239" s="8"/>
      <c r="FH239" s="8"/>
      <c r="FI239" s="8"/>
      <c r="FJ239" s="8"/>
      <c r="FK239" s="8"/>
      <c r="FL239" s="8"/>
      <c r="FM239" s="8"/>
      <c r="FN239" s="8"/>
      <c r="FO239" s="8"/>
      <c r="FP239" s="8"/>
      <c r="FQ239" s="8"/>
      <c r="FR239" s="8"/>
      <c r="FS239" s="8"/>
      <c r="FT239" s="8"/>
      <c r="FU239" s="8"/>
      <c r="FV239" s="8"/>
      <c r="FW239" s="8"/>
      <c r="FX239" s="8"/>
      <c r="FY239" s="8"/>
      <c r="FZ239" s="8"/>
      <c r="GA239" s="8"/>
      <c r="GB239" s="8"/>
      <c r="GC239" s="8"/>
      <c r="GD239" s="8"/>
      <c r="GE239" s="8"/>
      <c r="GF239" s="8"/>
      <c r="GG239" s="8"/>
      <c r="GH239" s="8"/>
      <c r="GI239" s="8"/>
      <c r="GJ239" s="8"/>
      <c r="GK239" s="8"/>
      <c r="GL239" s="8"/>
      <c r="GM239" s="8"/>
    </row>
    <row r="240" spans="2:195" s="105" customFormat="1" ht="18" x14ac:dyDescent="0.25">
      <c r="B240" s="50"/>
      <c r="C240" s="183"/>
      <c r="D240" s="183"/>
      <c r="E240" s="115"/>
      <c r="F240" s="67"/>
      <c r="G240" s="15"/>
      <c r="H240" s="230"/>
      <c r="I240" s="230"/>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c r="DF240" s="8"/>
      <c r="DG240" s="8"/>
      <c r="DH240" s="8"/>
      <c r="DI240" s="8"/>
      <c r="DJ240" s="8"/>
      <c r="DK240" s="8"/>
      <c r="DL240" s="8"/>
      <c r="DM240" s="8"/>
      <c r="DN240" s="8"/>
      <c r="DO240" s="8"/>
      <c r="DP240" s="8"/>
      <c r="DQ240" s="8"/>
      <c r="DR240" s="8"/>
      <c r="DS240" s="8"/>
      <c r="DT240" s="8"/>
      <c r="DU240" s="8"/>
      <c r="DV240" s="8"/>
      <c r="DW240" s="8"/>
      <c r="DX240" s="8"/>
      <c r="DY240" s="8"/>
      <c r="DZ240" s="8"/>
      <c r="EA240" s="8"/>
      <c r="EB240" s="8"/>
      <c r="EC240" s="8"/>
      <c r="ED240" s="8"/>
      <c r="EE240" s="8"/>
      <c r="EF240" s="8"/>
      <c r="EG240" s="8"/>
      <c r="EH240" s="8"/>
      <c r="EI240" s="8"/>
      <c r="EJ240" s="8"/>
      <c r="EK240" s="8"/>
      <c r="EL240" s="8"/>
      <c r="EM240" s="8"/>
      <c r="EN240" s="8"/>
      <c r="EO240" s="8"/>
      <c r="EP240" s="8"/>
      <c r="EQ240" s="8"/>
      <c r="ER240" s="8"/>
      <c r="ES240" s="8"/>
      <c r="ET240" s="8"/>
      <c r="EU240" s="8"/>
      <c r="EV240" s="8"/>
      <c r="EW240" s="8"/>
      <c r="EX240" s="8"/>
      <c r="EY240" s="8"/>
      <c r="EZ240" s="8"/>
      <c r="FA240" s="8"/>
      <c r="FB240" s="8"/>
      <c r="FC240" s="8"/>
      <c r="FD240" s="8"/>
      <c r="FE240" s="8"/>
      <c r="FF240" s="8"/>
      <c r="FG240" s="8"/>
      <c r="FH240" s="8"/>
      <c r="FI240" s="8"/>
      <c r="FJ240" s="8"/>
      <c r="FK240" s="8"/>
      <c r="FL240" s="8"/>
      <c r="FM240" s="8"/>
      <c r="FN240" s="8"/>
      <c r="FO240" s="8"/>
      <c r="FP240" s="8"/>
      <c r="FQ240" s="8"/>
      <c r="FR240" s="8"/>
      <c r="FS240" s="8"/>
      <c r="FT240" s="8"/>
      <c r="FU240" s="8"/>
      <c r="FV240" s="8"/>
      <c r="FW240" s="8"/>
      <c r="FX240" s="8"/>
      <c r="FY240" s="8"/>
      <c r="FZ240" s="8"/>
      <c r="GA240" s="8"/>
      <c r="GB240" s="8"/>
      <c r="GC240" s="8"/>
      <c r="GD240" s="8"/>
      <c r="GE240" s="8"/>
      <c r="GF240" s="8"/>
      <c r="GG240" s="8"/>
      <c r="GH240" s="8"/>
      <c r="GI240" s="8"/>
      <c r="GJ240" s="8"/>
      <c r="GK240" s="8"/>
      <c r="GL240" s="8"/>
      <c r="GM240" s="8"/>
    </row>
    <row r="241" spans="2:195" s="105" customFormat="1" ht="22.5" x14ac:dyDescent="0.25">
      <c r="B241" s="180">
        <f t="shared" si="7"/>
        <v>14.061399999999999</v>
      </c>
      <c r="C241" s="183" t="s">
        <v>63</v>
      </c>
      <c r="D241" s="151" t="s">
        <v>28</v>
      </c>
      <c r="E241" s="115">
        <v>151.30000000000001</v>
      </c>
      <c r="F241" s="67"/>
      <c r="G241" s="15"/>
      <c r="H241" s="230"/>
      <c r="I241" s="228">
        <f>+E241*H241</f>
        <v>0</v>
      </c>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c r="DF241" s="8"/>
      <c r="DG241" s="8"/>
      <c r="DH241" s="8"/>
      <c r="DI241" s="8"/>
      <c r="DJ241" s="8"/>
      <c r="DK241" s="8"/>
      <c r="DL241" s="8"/>
      <c r="DM241" s="8"/>
      <c r="DN241" s="8"/>
      <c r="DO241" s="8"/>
      <c r="DP241" s="8"/>
      <c r="DQ241" s="8"/>
      <c r="DR241" s="8"/>
      <c r="DS241" s="8"/>
      <c r="DT241" s="8"/>
      <c r="DU241" s="8"/>
      <c r="DV241" s="8"/>
      <c r="DW241" s="8"/>
      <c r="DX241" s="8"/>
      <c r="DY241" s="8"/>
      <c r="DZ241" s="8"/>
      <c r="EA241" s="8"/>
      <c r="EB241" s="8"/>
      <c r="EC241" s="8"/>
      <c r="ED241" s="8"/>
      <c r="EE241" s="8"/>
      <c r="EF241" s="8"/>
      <c r="EG241" s="8"/>
      <c r="EH241" s="8"/>
      <c r="EI241" s="8"/>
      <c r="EJ241" s="8"/>
      <c r="EK241" s="8"/>
      <c r="EL241" s="8"/>
      <c r="EM241" s="8"/>
      <c r="EN241" s="8"/>
      <c r="EO241" s="8"/>
      <c r="EP241" s="8"/>
      <c r="EQ241" s="8"/>
      <c r="ER241" s="8"/>
      <c r="ES241" s="8"/>
      <c r="ET241" s="8"/>
      <c r="EU241" s="8"/>
      <c r="EV241" s="8"/>
      <c r="EW241" s="8"/>
      <c r="EX241" s="8"/>
      <c r="EY241" s="8"/>
      <c r="EZ241" s="8"/>
      <c r="FA241" s="8"/>
      <c r="FB241" s="8"/>
      <c r="FC241" s="8"/>
      <c r="FD241" s="8"/>
      <c r="FE241" s="8"/>
      <c r="FF241" s="8"/>
      <c r="FG241" s="8"/>
      <c r="FH241" s="8"/>
      <c r="FI241" s="8"/>
      <c r="FJ241" s="8"/>
      <c r="FK241" s="8"/>
      <c r="FL241" s="8"/>
      <c r="FM241" s="8"/>
      <c r="FN241" s="8"/>
      <c r="FO241" s="8"/>
      <c r="FP241" s="8"/>
      <c r="FQ241" s="8"/>
      <c r="FR241" s="8"/>
      <c r="FS241" s="8"/>
      <c r="FT241" s="8"/>
      <c r="FU241" s="8"/>
      <c r="FV241" s="8"/>
      <c r="FW241" s="8"/>
      <c r="FX241" s="8"/>
      <c r="FY241" s="8"/>
      <c r="FZ241" s="8"/>
      <c r="GA241" s="8"/>
      <c r="GB241" s="8"/>
      <c r="GC241" s="8"/>
      <c r="GD241" s="8"/>
      <c r="GE241" s="8"/>
      <c r="GF241" s="8"/>
      <c r="GG241" s="8"/>
      <c r="GH241" s="8"/>
      <c r="GI241" s="8"/>
      <c r="GJ241" s="8"/>
      <c r="GK241" s="8"/>
      <c r="GL241" s="8"/>
      <c r="GM241" s="8"/>
    </row>
    <row r="242" spans="2:195" s="105" customFormat="1" ht="18" x14ac:dyDescent="0.25">
      <c r="B242" s="50"/>
      <c r="C242" s="183"/>
      <c r="D242" s="183"/>
      <c r="E242" s="115"/>
      <c r="F242" s="67"/>
      <c r="G242" s="24"/>
      <c r="H242" s="230"/>
      <c r="I242" s="230"/>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c r="DF242" s="8"/>
      <c r="DG242" s="8"/>
      <c r="DH242" s="8"/>
      <c r="DI242" s="8"/>
      <c r="DJ242" s="8"/>
      <c r="DK242" s="8"/>
      <c r="DL242" s="8"/>
      <c r="DM242" s="8"/>
      <c r="DN242" s="8"/>
      <c r="DO242" s="8"/>
      <c r="DP242" s="8"/>
      <c r="DQ242" s="8"/>
      <c r="DR242" s="8"/>
      <c r="DS242" s="8"/>
      <c r="DT242" s="8"/>
      <c r="DU242" s="8"/>
      <c r="DV242" s="8"/>
      <c r="DW242" s="8"/>
      <c r="DX242" s="8"/>
      <c r="DY242" s="8"/>
      <c r="DZ242" s="8"/>
      <c r="EA242" s="8"/>
      <c r="EB242" s="8"/>
      <c r="EC242" s="8"/>
      <c r="ED242" s="8"/>
      <c r="EE242" s="8"/>
      <c r="EF242" s="8"/>
      <c r="EG242" s="8"/>
      <c r="EH242" s="8"/>
      <c r="EI242" s="8"/>
      <c r="EJ242" s="8"/>
      <c r="EK242" s="8"/>
      <c r="EL242" s="8"/>
      <c r="EM242" s="8"/>
      <c r="EN242" s="8"/>
      <c r="EO242" s="8"/>
      <c r="EP242" s="8"/>
      <c r="EQ242" s="8"/>
      <c r="ER242" s="8"/>
      <c r="ES242" s="8"/>
      <c r="ET242" s="8"/>
      <c r="EU242" s="8"/>
      <c r="EV242" s="8"/>
      <c r="EW242" s="8"/>
      <c r="EX242" s="8"/>
      <c r="EY242" s="8"/>
      <c r="EZ242" s="8"/>
      <c r="FA242" s="8"/>
      <c r="FB242" s="8"/>
      <c r="FC242" s="8"/>
      <c r="FD242" s="8"/>
      <c r="FE242" s="8"/>
      <c r="FF242" s="8"/>
      <c r="FG242" s="8"/>
      <c r="FH242" s="8"/>
      <c r="FI242" s="8"/>
      <c r="FJ242" s="8"/>
      <c r="FK242" s="8"/>
      <c r="FL242" s="8"/>
      <c r="FM242" s="8"/>
      <c r="FN242" s="8"/>
      <c r="FO242" s="8"/>
      <c r="FP242" s="8"/>
      <c r="FQ242" s="8"/>
      <c r="FR242" s="8"/>
      <c r="FS242" s="8"/>
      <c r="FT242" s="8"/>
      <c r="FU242" s="8"/>
      <c r="FV242" s="8"/>
      <c r="FW242" s="8"/>
      <c r="FX242" s="8"/>
      <c r="FY242" s="8"/>
      <c r="FZ242" s="8"/>
      <c r="GA242" s="8"/>
      <c r="GB242" s="8"/>
      <c r="GC242" s="8"/>
      <c r="GD242" s="8"/>
      <c r="GE242" s="8"/>
      <c r="GF242" s="8"/>
      <c r="GG242" s="8"/>
      <c r="GH242" s="8"/>
      <c r="GI242" s="8"/>
      <c r="GJ242" s="8"/>
      <c r="GK242" s="8"/>
      <c r="GL242" s="8"/>
      <c r="GM242" s="8"/>
    </row>
    <row r="243" spans="2:195" s="105" customFormat="1" ht="22.5" x14ac:dyDescent="0.25">
      <c r="B243" s="180">
        <f t="shared" si="7"/>
        <v>14.061499999999999</v>
      </c>
      <c r="C243" s="183" t="s">
        <v>64</v>
      </c>
      <c r="D243" s="151" t="s">
        <v>28</v>
      </c>
      <c r="E243" s="115">
        <v>151.30000000000001</v>
      </c>
      <c r="F243" s="67"/>
      <c r="G243" s="24"/>
      <c r="H243" s="230"/>
      <c r="I243" s="228">
        <f>+E243*H243</f>
        <v>0</v>
      </c>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c r="DF243" s="8"/>
      <c r="DG243" s="8"/>
      <c r="DH243" s="8"/>
      <c r="DI243" s="8"/>
      <c r="DJ243" s="8"/>
      <c r="DK243" s="8"/>
      <c r="DL243" s="8"/>
      <c r="DM243" s="8"/>
      <c r="DN243" s="8"/>
      <c r="DO243" s="8"/>
      <c r="DP243" s="8"/>
      <c r="DQ243" s="8"/>
      <c r="DR243" s="8"/>
      <c r="DS243" s="8"/>
      <c r="DT243" s="8"/>
      <c r="DU243" s="8"/>
      <c r="DV243" s="8"/>
      <c r="DW243" s="8"/>
      <c r="DX243" s="8"/>
      <c r="DY243" s="8"/>
      <c r="DZ243" s="8"/>
      <c r="EA243" s="8"/>
      <c r="EB243" s="8"/>
      <c r="EC243" s="8"/>
      <c r="ED243" s="8"/>
      <c r="EE243" s="8"/>
      <c r="EF243" s="8"/>
      <c r="EG243" s="8"/>
      <c r="EH243" s="8"/>
      <c r="EI243" s="8"/>
      <c r="EJ243" s="8"/>
      <c r="EK243" s="8"/>
      <c r="EL243" s="8"/>
      <c r="EM243" s="8"/>
      <c r="EN243" s="8"/>
      <c r="EO243" s="8"/>
      <c r="EP243" s="8"/>
      <c r="EQ243" s="8"/>
      <c r="ER243" s="8"/>
      <c r="ES243" s="8"/>
      <c r="ET243" s="8"/>
      <c r="EU243" s="8"/>
      <c r="EV243" s="8"/>
      <c r="EW243" s="8"/>
      <c r="EX243" s="8"/>
      <c r="EY243" s="8"/>
      <c r="EZ243" s="8"/>
      <c r="FA243" s="8"/>
      <c r="FB243" s="8"/>
      <c r="FC243" s="8"/>
      <c r="FD243" s="8"/>
      <c r="FE243" s="8"/>
      <c r="FF243" s="8"/>
      <c r="FG243" s="8"/>
      <c r="FH243" s="8"/>
      <c r="FI243" s="8"/>
      <c r="FJ243" s="8"/>
      <c r="FK243" s="8"/>
      <c r="FL243" s="8"/>
      <c r="FM243" s="8"/>
      <c r="FN243" s="8"/>
      <c r="FO243" s="8"/>
      <c r="FP243" s="8"/>
      <c r="FQ243" s="8"/>
      <c r="FR243" s="8"/>
      <c r="FS243" s="8"/>
      <c r="FT243" s="8"/>
      <c r="FU243" s="8"/>
      <c r="FV243" s="8"/>
      <c r="FW243" s="8"/>
      <c r="FX243" s="8"/>
      <c r="FY243" s="8"/>
      <c r="FZ243" s="8"/>
      <c r="GA243" s="8"/>
      <c r="GB243" s="8"/>
      <c r="GC243" s="8"/>
      <c r="GD243" s="8"/>
      <c r="GE243" s="8"/>
      <c r="GF243" s="8"/>
      <c r="GG243" s="8"/>
      <c r="GH243" s="8"/>
      <c r="GI243" s="8"/>
      <c r="GJ243" s="8"/>
      <c r="GK243" s="8"/>
      <c r="GL243" s="8"/>
      <c r="GM243" s="8"/>
    </row>
    <row r="244" spans="2:195" s="105" customFormat="1" ht="18" x14ac:dyDescent="0.25">
      <c r="B244" s="50"/>
      <c r="C244" s="183"/>
      <c r="D244" s="183"/>
      <c r="E244" s="115"/>
      <c r="F244" s="67"/>
      <c r="G244" s="24"/>
      <c r="H244" s="230"/>
      <c r="I244" s="230"/>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c r="DF244" s="8"/>
      <c r="DG244" s="8"/>
      <c r="DH244" s="8"/>
      <c r="DI244" s="8"/>
      <c r="DJ244" s="8"/>
      <c r="DK244" s="8"/>
      <c r="DL244" s="8"/>
      <c r="DM244" s="8"/>
      <c r="DN244" s="8"/>
      <c r="DO244" s="8"/>
      <c r="DP244" s="8"/>
      <c r="DQ244" s="8"/>
      <c r="DR244" s="8"/>
      <c r="DS244" s="8"/>
      <c r="DT244" s="8"/>
      <c r="DU244" s="8"/>
      <c r="DV244" s="8"/>
      <c r="DW244" s="8"/>
      <c r="DX244" s="8"/>
      <c r="DY244" s="8"/>
      <c r="DZ244" s="8"/>
      <c r="EA244" s="8"/>
      <c r="EB244" s="8"/>
      <c r="EC244" s="8"/>
      <c r="ED244" s="8"/>
      <c r="EE244" s="8"/>
      <c r="EF244" s="8"/>
      <c r="EG244" s="8"/>
      <c r="EH244" s="8"/>
      <c r="EI244" s="8"/>
      <c r="EJ244" s="8"/>
      <c r="EK244" s="8"/>
      <c r="EL244" s="8"/>
      <c r="EM244" s="8"/>
      <c r="EN244" s="8"/>
      <c r="EO244" s="8"/>
      <c r="EP244" s="8"/>
      <c r="EQ244" s="8"/>
      <c r="ER244" s="8"/>
      <c r="ES244" s="8"/>
      <c r="ET244" s="8"/>
      <c r="EU244" s="8"/>
      <c r="EV244" s="8"/>
      <c r="EW244" s="8"/>
      <c r="EX244" s="8"/>
      <c r="EY244" s="8"/>
      <c r="EZ244" s="8"/>
      <c r="FA244" s="8"/>
      <c r="FB244" s="8"/>
      <c r="FC244" s="8"/>
      <c r="FD244" s="8"/>
      <c r="FE244" s="8"/>
      <c r="FF244" s="8"/>
      <c r="FG244" s="8"/>
      <c r="FH244" s="8"/>
      <c r="FI244" s="8"/>
      <c r="FJ244" s="8"/>
      <c r="FK244" s="8"/>
      <c r="FL244" s="8"/>
      <c r="FM244" s="8"/>
      <c r="FN244" s="8"/>
      <c r="FO244" s="8"/>
      <c r="FP244" s="8"/>
      <c r="FQ244" s="8"/>
      <c r="FR244" s="8"/>
      <c r="FS244" s="8"/>
      <c r="FT244" s="8"/>
      <c r="FU244" s="8"/>
      <c r="FV244" s="8"/>
      <c r="FW244" s="8"/>
      <c r="FX244" s="8"/>
      <c r="FY244" s="8"/>
      <c r="FZ244" s="8"/>
      <c r="GA244" s="8"/>
      <c r="GB244" s="8"/>
      <c r="GC244" s="8"/>
      <c r="GD244" s="8"/>
      <c r="GE244" s="8"/>
      <c r="GF244" s="8"/>
      <c r="GG244" s="8"/>
      <c r="GH244" s="8"/>
      <c r="GI244" s="8"/>
      <c r="GJ244" s="8"/>
      <c r="GK244" s="8"/>
      <c r="GL244" s="8"/>
      <c r="GM244" s="8"/>
    </row>
    <row r="245" spans="2:195" s="105" customFormat="1" ht="22.5" x14ac:dyDescent="0.25">
      <c r="B245" s="180">
        <f t="shared" si="7"/>
        <v>14.061599999999999</v>
      </c>
      <c r="C245" s="183" t="s">
        <v>61</v>
      </c>
      <c r="D245" s="151" t="s">
        <v>62</v>
      </c>
      <c r="E245" s="115">
        <v>923.6</v>
      </c>
      <c r="F245" s="67"/>
      <c r="G245" s="24"/>
      <c r="H245" s="230"/>
      <c r="I245" s="228">
        <f>+E245*H245</f>
        <v>0</v>
      </c>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c r="DO245" s="8"/>
      <c r="DP245" s="8"/>
      <c r="DQ245" s="8"/>
      <c r="DR245" s="8"/>
      <c r="DS245" s="8"/>
      <c r="DT245" s="8"/>
      <c r="DU245" s="8"/>
      <c r="DV245" s="8"/>
      <c r="DW245" s="8"/>
      <c r="DX245" s="8"/>
      <c r="DY245" s="8"/>
      <c r="DZ245" s="8"/>
      <c r="EA245" s="8"/>
      <c r="EB245" s="8"/>
      <c r="EC245" s="8"/>
      <c r="ED245" s="8"/>
      <c r="EE245" s="8"/>
      <c r="EF245" s="8"/>
      <c r="EG245" s="8"/>
      <c r="EH245" s="8"/>
      <c r="EI245" s="8"/>
      <c r="EJ245" s="8"/>
      <c r="EK245" s="8"/>
      <c r="EL245" s="8"/>
      <c r="EM245" s="8"/>
      <c r="EN245" s="8"/>
      <c r="EO245" s="8"/>
      <c r="EP245" s="8"/>
      <c r="EQ245" s="8"/>
      <c r="ER245" s="8"/>
      <c r="ES245" s="8"/>
      <c r="ET245" s="8"/>
      <c r="EU245" s="8"/>
      <c r="EV245" s="8"/>
      <c r="EW245" s="8"/>
      <c r="EX245" s="8"/>
      <c r="EY245" s="8"/>
      <c r="EZ245" s="8"/>
      <c r="FA245" s="8"/>
      <c r="FB245" s="8"/>
      <c r="FC245" s="8"/>
      <c r="FD245" s="8"/>
      <c r="FE245" s="8"/>
      <c r="FF245" s="8"/>
      <c r="FG245" s="8"/>
      <c r="FH245" s="8"/>
      <c r="FI245" s="8"/>
      <c r="FJ245" s="8"/>
      <c r="FK245" s="8"/>
      <c r="FL245" s="8"/>
      <c r="FM245" s="8"/>
      <c r="FN245" s="8"/>
      <c r="FO245" s="8"/>
      <c r="FP245" s="8"/>
      <c r="FQ245" s="8"/>
      <c r="FR245" s="8"/>
      <c r="FS245" s="8"/>
      <c r="FT245" s="8"/>
      <c r="FU245" s="8"/>
      <c r="FV245" s="8"/>
      <c r="FW245" s="8"/>
      <c r="FX245" s="8"/>
      <c r="FY245" s="8"/>
      <c r="FZ245" s="8"/>
      <c r="GA245" s="8"/>
      <c r="GB245" s="8"/>
      <c r="GC245" s="8"/>
      <c r="GD245" s="8"/>
      <c r="GE245" s="8"/>
      <c r="GF245" s="8"/>
      <c r="GG245" s="8"/>
      <c r="GH245" s="8"/>
      <c r="GI245" s="8"/>
      <c r="GJ245" s="8"/>
      <c r="GK245" s="8"/>
      <c r="GL245" s="8"/>
      <c r="GM245" s="8"/>
    </row>
    <row r="246" spans="2:195" s="105" customFormat="1" ht="18" x14ac:dyDescent="0.25">
      <c r="B246" s="185"/>
      <c r="C246" s="154"/>
      <c r="D246" s="154"/>
      <c r="E246" s="186"/>
      <c r="G246" s="16"/>
      <c r="H246" s="243"/>
      <c r="I246" s="243"/>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c r="DF246" s="8"/>
      <c r="DG246" s="8"/>
      <c r="DH246" s="8"/>
      <c r="DI246" s="8"/>
      <c r="DJ246" s="8"/>
      <c r="DK246" s="8"/>
      <c r="DL246" s="8"/>
      <c r="DM246" s="8"/>
      <c r="DN246" s="8"/>
      <c r="DO246" s="8"/>
      <c r="DP246" s="8"/>
      <c r="DQ246" s="8"/>
      <c r="DR246" s="8"/>
      <c r="DS246" s="8"/>
      <c r="DT246" s="8"/>
      <c r="DU246" s="8"/>
      <c r="DV246" s="8"/>
      <c r="DW246" s="8"/>
      <c r="DX246" s="8"/>
      <c r="DY246" s="8"/>
      <c r="DZ246" s="8"/>
      <c r="EA246" s="8"/>
      <c r="EB246" s="8"/>
      <c r="EC246" s="8"/>
      <c r="ED246" s="8"/>
      <c r="EE246" s="8"/>
      <c r="EF246" s="8"/>
      <c r="EG246" s="8"/>
      <c r="EH246" s="8"/>
      <c r="EI246" s="8"/>
      <c r="EJ246" s="8"/>
      <c r="EK246" s="8"/>
      <c r="EL246" s="8"/>
      <c r="EM246" s="8"/>
      <c r="EN246" s="8"/>
      <c r="EO246" s="8"/>
      <c r="EP246" s="8"/>
      <c r="EQ246" s="8"/>
      <c r="ER246" s="8"/>
      <c r="ES246" s="8"/>
      <c r="ET246" s="8"/>
      <c r="EU246" s="8"/>
      <c r="EV246" s="8"/>
      <c r="EW246" s="8"/>
      <c r="EX246" s="8"/>
      <c r="EY246" s="8"/>
      <c r="EZ246" s="8"/>
      <c r="FA246" s="8"/>
      <c r="FB246" s="8"/>
      <c r="FC246" s="8"/>
      <c r="FD246" s="8"/>
      <c r="FE246" s="8"/>
      <c r="FF246" s="8"/>
      <c r="FG246" s="8"/>
      <c r="FH246" s="8"/>
      <c r="FI246" s="8"/>
      <c r="FJ246" s="8"/>
      <c r="FK246" s="8"/>
      <c r="FL246" s="8"/>
      <c r="FM246" s="8"/>
      <c r="FN246" s="8"/>
      <c r="FO246" s="8"/>
      <c r="FP246" s="8"/>
      <c r="FQ246" s="8"/>
      <c r="FR246" s="8"/>
      <c r="FS246" s="8"/>
      <c r="FT246" s="8"/>
      <c r="FU246" s="8"/>
      <c r="FV246" s="8"/>
      <c r="FW246" s="8"/>
      <c r="FX246" s="8"/>
      <c r="FY246" s="8"/>
      <c r="FZ246" s="8"/>
      <c r="GA246" s="8"/>
      <c r="GB246" s="8"/>
      <c r="GC246" s="8"/>
      <c r="GD246" s="8"/>
      <c r="GE246" s="8"/>
      <c r="GF246" s="8"/>
      <c r="GG246" s="8"/>
      <c r="GH246" s="8"/>
      <c r="GI246" s="8"/>
      <c r="GJ246" s="8"/>
      <c r="GK246" s="8"/>
      <c r="GL246" s="8"/>
      <c r="GM246" s="8"/>
    </row>
    <row r="247" spans="2:195" s="105" customFormat="1" ht="18" x14ac:dyDescent="0.25">
      <c r="B247" s="140" t="s">
        <v>32</v>
      </c>
      <c r="C247" s="141" t="s">
        <v>38</v>
      </c>
      <c r="D247" s="142"/>
      <c r="E247" s="143"/>
      <c r="F247" s="69"/>
      <c r="G247" s="20"/>
      <c r="H247" s="221"/>
      <c r="I247" s="221"/>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c r="DF247" s="8"/>
      <c r="DG247" s="8"/>
      <c r="DH247" s="8"/>
      <c r="DI247" s="8"/>
      <c r="DJ247" s="8"/>
      <c r="DK247" s="8"/>
      <c r="DL247" s="8"/>
      <c r="DM247" s="8"/>
      <c r="DN247" s="8"/>
      <c r="DO247" s="8"/>
      <c r="DP247" s="8"/>
      <c r="DQ247" s="8"/>
      <c r="DR247" s="8"/>
      <c r="DS247" s="8"/>
      <c r="DT247" s="8"/>
      <c r="DU247" s="8"/>
      <c r="DV247" s="8"/>
      <c r="DW247" s="8"/>
      <c r="DX247" s="8"/>
      <c r="DY247" s="8"/>
      <c r="DZ247" s="8"/>
      <c r="EA247" s="8"/>
      <c r="EB247" s="8"/>
      <c r="EC247" s="8"/>
      <c r="ED247" s="8"/>
      <c r="EE247" s="8"/>
      <c r="EF247" s="8"/>
      <c r="EG247" s="8"/>
      <c r="EH247" s="8"/>
      <c r="EI247" s="8"/>
      <c r="EJ247" s="8"/>
      <c r="EK247" s="8"/>
      <c r="EL247" s="8"/>
      <c r="EM247" s="8"/>
      <c r="EN247" s="8"/>
      <c r="EO247" s="8"/>
      <c r="EP247" s="8"/>
      <c r="EQ247" s="8"/>
      <c r="ER247" s="8"/>
      <c r="ES247" s="8"/>
      <c r="ET247" s="8"/>
      <c r="EU247" s="8"/>
      <c r="EV247" s="8"/>
      <c r="EW247" s="8"/>
      <c r="EX247" s="8"/>
      <c r="EY247" s="8"/>
      <c r="EZ247" s="8"/>
      <c r="FA247" s="8"/>
      <c r="FB247" s="8"/>
      <c r="FC247" s="8"/>
      <c r="FD247" s="8"/>
      <c r="FE247" s="8"/>
      <c r="FF247" s="8"/>
      <c r="FG247" s="8"/>
      <c r="FH247" s="8"/>
      <c r="FI247" s="8"/>
      <c r="FJ247" s="8"/>
      <c r="FK247" s="8"/>
      <c r="FL247" s="8"/>
      <c r="FM247" s="8"/>
      <c r="FN247" s="8"/>
      <c r="FO247" s="8"/>
      <c r="FP247" s="8"/>
      <c r="FQ247" s="8"/>
      <c r="FR247" s="8"/>
      <c r="FS247" s="8"/>
      <c r="FT247" s="8"/>
      <c r="FU247" s="8"/>
      <c r="FV247" s="8"/>
      <c r="FW247" s="8"/>
      <c r="FX247" s="8"/>
      <c r="FY247" s="8"/>
      <c r="FZ247" s="8"/>
      <c r="GA247" s="8"/>
      <c r="GB247" s="8"/>
      <c r="GC247" s="8"/>
      <c r="GD247" s="8"/>
      <c r="GE247" s="8"/>
      <c r="GF247" s="8"/>
      <c r="GG247" s="8"/>
      <c r="GH247" s="8"/>
      <c r="GI247" s="8"/>
      <c r="GJ247" s="8"/>
      <c r="GK247" s="8"/>
      <c r="GL247" s="8"/>
      <c r="GM247" s="8"/>
    </row>
    <row r="248" spans="2:195" s="276" customFormat="1" ht="12.75" x14ac:dyDescent="0.2">
      <c r="B248" s="188"/>
      <c r="C248" s="174"/>
      <c r="D248" s="181"/>
      <c r="E248" s="107"/>
      <c r="F248" s="277"/>
      <c r="G248" s="278"/>
      <c r="H248" s="240"/>
      <c r="I248" s="240"/>
      <c r="J248" s="272"/>
      <c r="K248" s="272"/>
      <c r="L248" s="272"/>
      <c r="M248" s="272"/>
      <c r="N248" s="272"/>
      <c r="O248" s="272"/>
      <c r="P248" s="272"/>
      <c r="Q248" s="272"/>
      <c r="R248" s="272"/>
      <c r="S248" s="272"/>
      <c r="T248" s="272"/>
      <c r="U248" s="272"/>
      <c r="V248" s="272"/>
      <c r="W248" s="272"/>
      <c r="X248" s="272"/>
      <c r="Y248" s="272"/>
      <c r="Z248" s="272"/>
      <c r="AA248" s="272"/>
      <c r="AB248" s="272"/>
      <c r="AC248" s="272"/>
      <c r="AD248" s="272"/>
      <c r="AE248" s="272"/>
      <c r="AF248" s="272"/>
      <c r="AG248" s="272"/>
      <c r="AH248" s="272"/>
      <c r="AI248" s="272"/>
      <c r="AJ248" s="272"/>
      <c r="AK248" s="272"/>
      <c r="AL248" s="272"/>
      <c r="AM248" s="272"/>
      <c r="AN248" s="272"/>
      <c r="AO248" s="272"/>
      <c r="AP248" s="272"/>
      <c r="AQ248" s="272"/>
      <c r="AR248" s="272"/>
      <c r="AS248" s="272"/>
      <c r="AT248" s="272"/>
      <c r="AU248" s="272"/>
      <c r="AV248" s="272"/>
      <c r="AW248" s="272"/>
      <c r="AX248" s="272"/>
      <c r="AY248" s="272"/>
      <c r="AZ248" s="272"/>
      <c r="BA248" s="272"/>
      <c r="BB248" s="272"/>
      <c r="BC248" s="272"/>
      <c r="BD248" s="272"/>
      <c r="BE248" s="272"/>
      <c r="BF248" s="272"/>
      <c r="BG248" s="272"/>
      <c r="BH248" s="272"/>
      <c r="BI248" s="272"/>
      <c r="BJ248" s="272"/>
      <c r="BK248" s="272"/>
      <c r="BL248" s="272"/>
      <c r="BM248" s="272"/>
      <c r="BN248" s="272"/>
      <c r="BO248" s="272"/>
      <c r="BP248" s="272"/>
      <c r="BQ248" s="272"/>
      <c r="BR248" s="272"/>
      <c r="BS248" s="272"/>
      <c r="BT248" s="272"/>
      <c r="BU248" s="272"/>
      <c r="BV248" s="272"/>
      <c r="BW248" s="272"/>
      <c r="BX248" s="272"/>
      <c r="BY248" s="272"/>
      <c r="BZ248" s="272"/>
      <c r="CA248" s="272"/>
      <c r="CB248" s="272"/>
      <c r="CC248" s="272"/>
      <c r="CD248" s="272"/>
      <c r="CE248" s="272"/>
      <c r="CF248" s="272"/>
      <c r="CG248" s="272"/>
      <c r="CH248" s="272"/>
      <c r="CI248" s="272"/>
      <c r="CJ248" s="272"/>
      <c r="CK248" s="272"/>
      <c r="CL248" s="272"/>
      <c r="CM248" s="272"/>
      <c r="CN248" s="272"/>
      <c r="CO248" s="272"/>
      <c r="CP248" s="272"/>
      <c r="CQ248" s="272"/>
      <c r="CR248" s="272"/>
      <c r="CS248" s="272"/>
      <c r="CT248" s="272"/>
      <c r="CU248" s="272"/>
      <c r="CV248" s="272"/>
      <c r="CW248" s="272"/>
      <c r="CX248" s="272"/>
      <c r="CY248" s="272"/>
      <c r="CZ248" s="272"/>
      <c r="DA248" s="272"/>
      <c r="DB248" s="272"/>
      <c r="DC248" s="272"/>
      <c r="DD248" s="272"/>
      <c r="DE248" s="272"/>
      <c r="DF248" s="272"/>
      <c r="DG248" s="272"/>
      <c r="DH248" s="272"/>
      <c r="DI248" s="272"/>
      <c r="DJ248" s="272"/>
      <c r="DK248" s="272"/>
      <c r="DL248" s="272"/>
      <c r="DM248" s="272"/>
      <c r="DN248" s="272"/>
      <c r="DO248" s="272"/>
      <c r="DP248" s="272"/>
      <c r="DQ248" s="272"/>
      <c r="DR248" s="272"/>
      <c r="DS248" s="272"/>
      <c r="DT248" s="272"/>
      <c r="DU248" s="272"/>
      <c r="DV248" s="272"/>
      <c r="DW248" s="272"/>
      <c r="DX248" s="272"/>
      <c r="DY248" s="272"/>
      <c r="DZ248" s="272"/>
      <c r="EA248" s="272"/>
      <c r="EB248" s="272"/>
      <c r="EC248" s="272"/>
      <c r="ED248" s="272"/>
      <c r="EE248" s="272"/>
      <c r="EF248" s="272"/>
      <c r="EG248" s="272"/>
      <c r="EH248" s="272"/>
      <c r="EI248" s="272"/>
      <c r="EJ248" s="272"/>
      <c r="EK248" s="272"/>
      <c r="EL248" s="272"/>
      <c r="EM248" s="272"/>
      <c r="EN248" s="272"/>
      <c r="EO248" s="272"/>
      <c r="EP248" s="272"/>
      <c r="EQ248" s="272"/>
      <c r="ER248" s="272"/>
      <c r="ES248" s="272"/>
      <c r="ET248" s="272"/>
      <c r="EU248" s="272"/>
      <c r="EV248" s="272"/>
      <c r="EW248" s="272"/>
      <c r="EX248" s="272"/>
      <c r="EY248" s="272"/>
      <c r="EZ248" s="272"/>
      <c r="FA248" s="272"/>
      <c r="FB248" s="272"/>
      <c r="FC248" s="272"/>
      <c r="FD248" s="272"/>
      <c r="FE248" s="272"/>
      <c r="FF248" s="272"/>
      <c r="FG248" s="272"/>
      <c r="FH248" s="272"/>
      <c r="FI248" s="272"/>
      <c r="FJ248" s="272"/>
      <c r="FK248" s="272"/>
      <c r="FL248" s="272"/>
      <c r="FM248" s="272"/>
      <c r="FN248" s="272"/>
      <c r="FO248" s="272"/>
      <c r="FP248" s="272"/>
      <c r="FQ248" s="272"/>
      <c r="FR248" s="272"/>
      <c r="FS248" s="272"/>
      <c r="FT248" s="272"/>
      <c r="FU248" s="272"/>
      <c r="FV248" s="272"/>
      <c r="FW248" s="272"/>
      <c r="FX248" s="272"/>
      <c r="FY248" s="272"/>
      <c r="FZ248" s="272"/>
      <c r="GA248" s="272"/>
      <c r="GB248" s="272"/>
      <c r="GC248" s="272"/>
      <c r="GD248" s="272"/>
      <c r="GE248" s="272"/>
      <c r="GF248" s="272"/>
      <c r="GG248" s="272"/>
      <c r="GH248" s="272"/>
      <c r="GI248" s="272"/>
      <c r="GJ248" s="272"/>
      <c r="GK248" s="272"/>
      <c r="GL248" s="272"/>
      <c r="GM248" s="272"/>
    </row>
    <row r="249" spans="2:195" s="276" customFormat="1" ht="15" x14ac:dyDescent="0.2">
      <c r="B249" s="190" t="s">
        <v>22</v>
      </c>
      <c r="C249" s="191" t="s">
        <v>41</v>
      </c>
      <c r="D249" s="187"/>
      <c r="E249" s="184"/>
      <c r="F249" s="70"/>
      <c r="G249" s="19"/>
      <c r="H249" s="242"/>
      <c r="I249" s="242"/>
      <c r="J249" s="272"/>
      <c r="K249" s="272"/>
      <c r="L249" s="272"/>
      <c r="M249" s="272"/>
      <c r="N249" s="272"/>
      <c r="O249" s="272"/>
      <c r="P249" s="272"/>
      <c r="Q249" s="272"/>
      <c r="R249" s="272"/>
      <c r="S249" s="272"/>
      <c r="T249" s="272"/>
      <c r="U249" s="272"/>
      <c r="V249" s="272"/>
      <c r="W249" s="272"/>
      <c r="X249" s="272"/>
      <c r="Y249" s="272"/>
      <c r="Z249" s="272"/>
      <c r="AA249" s="272"/>
      <c r="AB249" s="272"/>
      <c r="AC249" s="272"/>
      <c r="AD249" s="272"/>
      <c r="AE249" s="272"/>
      <c r="AF249" s="272"/>
      <c r="AG249" s="272"/>
      <c r="AH249" s="272"/>
      <c r="AI249" s="272"/>
      <c r="AJ249" s="272"/>
      <c r="AK249" s="272"/>
      <c r="AL249" s="272"/>
      <c r="AM249" s="272"/>
      <c r="AN249" s="272"/>
      <c r="AO249" s="272"/>
      <c r="AP249" s="272"/>
      <c r="AQ249" s="272"/>
      <c r="AR249" s="272"/>
      <c r="AS249" s="272"/>
      <c r="AT249" s="272"/>
      <c r="AU249" s="272"/>
      <c r="AV249" s="272"/>
      <c r="AW249" s="272"/>
      <c r="AX249" s="272"/>
      <c r="AY249" s="272"/>
      <c r="AZ249" s="272"/>
      <c r="BA249" s="272"/>
      <c r="BB249" s="272"/>
      <c r="BC249" s="272"/>
      <c r="BD249" s="272"/>
      <c r="BE249" s="272"/>
      <c r="BF249" s="272"/>
      <c r="BG249" s="272"/>
      <c r="BH249" s="272"/>
      <c r="BI249" s="272"/>
      <c r="BJ249" s="272"/>
      <c r="BK249" s="272"/>
      <c r="BL249" s="272"/>
      <c r="BM249" s="272"/>
      <c r="BN249" s="272"/>
      <c r="BO249" s="272"/>
      <c r="BP249" s="272"/>
      <c r="BQ249" s="272"/>
      <c r="BR249" s="272"/>
      <c r="BS249" s="272"/>
      <c r="BT249" s="272"/>
      <c r="BU249" s="272"/>
      <c r="BV249" s="272"/>
      <c r="BW249" s="272"/>
      <c r="BX249" s="272"/>
      <c r="BY249" s="272"/>
      <c r="BZ249" s="272"/>
      <c r="CA249" s="272"/>
      <c r="CB249" s="272"/>
      <c r="CC249" s="272"/>
      <c r="CD249" s="272"/>
      <c r="CE249" s="272"/>
      <c r="CF249" s="272"/>
      <c r="CG249" s="272"/>
      <c r="CH249" s="272"/>
      <c r="CI249" s="272"/>
      <c r="CJ249" s="272"/>
      <c r="CK249" s="272"/>
      <c r="CL249" s="272"/>
      <c r="CM249" s="272"/>
      <c r="CN249" s="272"/>
      <c r="CO249" s="272"/>
      <c r="CP249" s="272"/>
      <c r="CQ249" s="272"/>
      <c r="CR249" s="272"/>
      <c r="CS249" s="272"/>
      <c r="CT249" s="272"/>
      <c r="CU249" s="272"/>
      <c r="CV249" s="272"/>
      <c r="CW249" s="272"/>
      <c r="CX249" s="272"/>
      <c r="CY249" s="272"/>
      <c r="CZ249" s="272"/>
      <c r="DA249" s="272"/>
      <c r="DB249" s="272"/>
      <c r="DC249" s="272"/>
      <c r="DD249" s="272"/>
      <c r="DE249" s="272"/>
      <c r="DF249" s="272"/>
      <c r="DG249" s="272"/>
      <c r="DH249" s="272"/>
      <c r="DI249" s="272"/>
      <c r="DJ249" s="272"/>
      <c r="DK249" s="272"/>
      <c r="DL249" s="272"/>
      <c r="DM249" s="272"/>
      <c r="DN249" s="272"/>
      <c r="DO249" s="272"/>
      <c r="DP249" s="272"/>
      <c r="DQ249" s="272"/>
      <c r="DR249" s="272"/>
      <c r="DS249" s="272"/>
      <c r="DT249" s="272"/>
      <c r="DU249" s="272"/>
      <c r="DV249" s="272"/>
      <c r="DW249" s="272"/>
      <c r="DX249" s="272"/>
      <c r="DY249" s="272"/>
      <c r="DZ249" s="272"/>
      <c r="EA249" s="272"/>
      <c r="EB249" s="272"/>
      <c r="EC249" s="272"/>
      <c r="ED249" s="272"/>
      <c r="EE249" s="272"/>
      <c r="EF249" s="272"/>
      <c r="EG249" s="272"/>
      <c r="EH249" s="272"/>
      <c r="EI249" s="272"/>
      <c r="EJ249" s="272"/>
      <c r="EK249" s="272"/>
      <c r="EL249" s="272"/>
      <c r="EM249" s="272"/>
      <c r="EN249" s="272"/>
      <c r="EO249" s="272"/>
      <c r="EP249" s="272"/>
      <c r="EQ249" s="272"/>
      <c r="ER249" s="272"/>
      <c r="ES249" s="272"/>
      <c r="ET249" s="272"/>
      <c r="EU249" s="272"/>
      <c r="EV249" s="272"/>
      <c r="EW249" s="272"/>
      <c r="EX249" s="272"/>
      <c r="EY249" s="272"/>
      <c r="EZ249" s="272"/>
      <c r="FA249" s="272"/>
      <c r="FB249" s="272"/>
      <c r="FC249" s="272"/>
      <c r="FD249" s="272"/>
      <c r="FE249" s="272"/>
      <c r="FF249" s="272"/>
      <c r="FG249" s="272"/>
      <c r="FH249" s="272"/>
      <c r="FI249" s="272"/>
      <c r="FJ249" s="272"/>
      <c r="FK249" s="272"/>
      <c r="FL249" s="272"/>
      <c r="FM249" s="272"/>
      <c r="FN249" s="272"/>
      <c r="FO249" s="272"/>
      <c r="FP249" s="272"/>
      <c r="FQ249" s="272"/>
      <c r="FR249" s="272"/>
      <c r="FS249" s="272"/>
      <c r="FT249" s="272"/>
      <c r="FU249" s="272"/>
      <c r="FV249" s="272"/>
      <c r="FW249" s="272"/>
      <c r="FX249" s="272"/>
      <c r="FY249" s="272"/>
      <c r="FZ249" s="272"/>
      <c r="GA249" s="272"/>
      <c r="GB249" s="272"/>
      <c r="GC249" s="272"/>
      <c r="GD249" s="272"/>
      <c r="GE249" s="272"/>
      <c r="GF249" s="272"/>
      <c r="GG249" s="272"/>
      <c r="GH249" s="272"/>
      <c r="GI249" s="272"/>
      <c r="GJ249" s="272"/>
      <c r="GK249" s="272"/>
      <c r="GL249" s="272"/>
      <c r="GM249" s="272"/>
    </row>
    <row r="250" spans="2:195" s="276" customFormat="1" ht="56.25" x14ac:dyDescent="0.2">
      <c r="B250" s="180">
        <v>15.018599999999999</v>
      </c>
      <c r="C250" s="195" t="s">
        <v>39</v>
      </c>
      <c r="D250" s="189"/>
      <c r="E250" s="107"/>
      <c r="F250" s="277"/>
      <c r="G250" s="278"/>
      <c r="H250" s="240"/>
      <c r="I250" s="240"/>
      <c r="J250" s="272"/>
      <c r="K250" s="272"/>
      <c r="L250" s="272"/>
      <c r="M250" s="272"/>
      <c r="N250" s="272"/>
      <c r="O250" s="272"/>
      <c r="P250" s="272"/>
      <c r="Q250" s="272"/>
      <c r="R250" s="272"/>
      <c r="S250" s="272"/>
      <c r="T250" s="272"/>
      <c r="U250" s="272"/>
      <c r="V250" s="272"/>
      <c r="W250" s="272"/>
      <c r="X250" s="272"/>
      <c r="Y250" s="272"/>
      <c r="Z250" s="272"/>
      <c r="AA250" s="272"/>
      <c r="AB250" s="272"/>
      <c r="AC250" s="272"/>
      <c r="AD250" s="272"/>
      <c r="AE250" s="272"/>
      <c r="AF250" s="272"/>
      <c r="AG250" s="272"/>
      <c r="AH250" s="272"/>
      <c r="AI250" s="272"/>
      <c r="AJ250" s="272"/>
      <c r="AK250" s="272"/>
      <c r="AL250" s="272"/>
      <c r="AM250" s="272"/>
      <c r="AN250" s="272"/>
      <c r="AO250" s="272"/>
      <c r="AP250" s="272"/>
      <c r="AQ250" s="272"/>
      <c r="AR250" s="272"/>
      <c r="AS250" s="272"/>
      <c r="AT250" s="272"/>
      <c r="AU250" s="272"/>
      <c r="AV250" s="272"/>
      <c r="AW250" s="272"/>
      <c r="AX250" s="272"/>
      <c r="AY250" s="272"/>
      <c r="AZ250" s="272"/>
      <c r="BA250" s="272"/>
      <c r="BB250" s="272"/>
      <c r="BC250" s="272"/>
      <c r="BD250" s="272"/>
      <c r="BE250" s="272"/>
      <c r="BF250" s="272"/>
      <c r="BG250" s="272"/>
      <c r="BH250" s="272"/>
      <c r="BI250" s="272"/>
      <c r="BJ250" s="272"/>
      <c r="BK250" s="272"/>
      <c r="BL250" s="272"/>
      <c r="BM250" s="272"/>
      <c r="BN250" s="272"/>
      <c r="BO250" s="272"/>
      <c r="BP250" s="272"/>
      <c r="BQ250" s="272"/>
      <c r="BR250" s="272"/>
      <c r="BS250" s="272"/>
      <c r="BT250" s="272"/>
      <c r="BU250" s="272"/>
      <c r="BV250" s="272"/>
      <c r="BW250" s="272"/>
      <c r="BX250" s="272"/>
      <c r="BY250" s="272"/>
      <c r="BZ250" s="272"/>
      <c r="CA250" s="272"/>
      <c r="CB250" s="272"/>
      <c r="CC250" s="272"/>
      <c r="CD250" s="272"/>
      <c r="CE250" s="272"/>
      <c r="CF250" s="272"/>
      <c r="CG250" s="272"/>
      <c r="CH250" s="272"/>
      <c r="CI250" s="272"/>
      <c r="CJ250" s="272"/>
      <c r="CK250" s="272"/>
      <c r="CL250" s="272"/>
      <c r="CM250" s="272"/>
      <c r="CN250" s="272"/>
      <c r="CO250" s="272"/>
      <c r="CP250" s="272"/>
      <c r="CQ250" s="272"/>
      <c r="CR250" s="272"/>
      <c r="CS250" s="272"/>
      <c r="CT250" s="272"/>
      <c r="CU250" s="272"/>
      <c r="CV250" s="272"/>
      <c r="CW250" s="272"/>
      <c r="CX250" s="272"/>
      <c r="CY250" s="272"/>
      <c r="CZ250" s="272"/>
      <c r="DA250" s="272"/>
      <c r="DB250" s="272"/>
      <c r="DC250" s="272"/>
      <c r="DD250" s="272"/>
      <c r="DE250" s="272"/>
      <c r="DF250" s="272"/>
      <c r="DG250" s="272"/>
      <c r="DH250" s="272"/>
      <c r="DI250" s="272"/>
      <c r="DJ250" s="272"/>
      <c r="DK250" s="272"/>
      <c r="DL250" s="272"/>
      <c r="DM250" s="272"/>
      <c r="DN250" s="272"/>
      <c r="DO250" s="272"/>
      <c r="DP250" s="272"/>
      <c r="DQ250" s="272"/>
      <c r="DR250" s="272"/>
      <c r="DS250" s="272"/>
      <c r="DT250" s="272"/>
      <c r="DU250" s="272"/>
      <c r="DV250" s="272"/>
      <c r="DW250" s="272"/>
      <c r="DX250" s="272"/>
      <c r="DY250" s="272"/>
      <c r="DZ250" s="272"/>
      <c r="EA250" s="272"/>
      <c r="EB250" s="272"/>
      <c r="EC250" s="272"/>
      <c r="ED250" s="272"/>
      <c r="EE250" s="272"/>
      <c r="EF250" s="272"/>
      <c r="EG250" s="272"/>
      <c r="EH250" s="272"/>
      <c r="EI250" s="272"/>
      <c r="EJ250" s="272"/>
      <c r="EK250" s="272"/>
      <c r="EL250" s="272"/>
      <c r="EM250" s="272"/>
      <c r="EN250" s="272"/>
      <c r="EO250" s="272"/>
      <c r="EP250" s="272"/>
      <c r="EQ250" s="272"/>
      <c r="ER250" s="272"/>
      <c r="ES250" s="272"/>
      <c r="ET250" s="272"/>
      <c r="EU250" s="272"/>
      <c r="EV250" s="272"/>
      <c r="EW250" s="272"/>
      <c r="EX250" s="272"/>
      <c r="EY250" s="272"/>
      <c r="EZ250" s="272"/>
      <c r="FA250" s="272"/>
      <c r="FB250" s="272"/>
      <c r="FC250" s="272"/>
      <c r="FD250" s="272"/>
      <c r="FE250" s="272"/>
      <c r="FF250" s="272"/>
      <c r="FG250" s="272"/>
      <c r="FH250" s="272"/>
      <c r="FI250" s="272"/>
      <c r="FJ250" s="272"/>
      <c r="FK250" s="272"/>
      <c r="FL250" s="272"/>
      <c r="FM250" s="272"/>
      <c r="FN250" s="272"/>
      <c r="FO250" s="272"/>
      <c r="FP250" s="272"/>
      <c r="FQ250" s="272"/>
      <c r="FR250" s="272"/>
      <c r="FS250" s="272"/>
      <c r="FT250" s="272"/>
      <c r="FU250" s="272"/>
      <c r="FV250" s="272"/>
      <c r="FW250" s="272"/>
      <c r="FX250" s="272"/>
      <c r="FY250" s="272"/>
      <c r="FZ250" s="272"/>
      <c r="GA250" s="272"/>
      <c r="GB250" s="272"/>
      <c r="GC250" s="272"/>
      <c r="GD250" s="272"/>
      <c r="GE250" s="272"/>
      <c r="GF250" s="272"/>
      <c r="GG250" s="272"/>
      <c r="GH250" s="272"/>
      <c r="GI250" s="272"/>
      <c r="GJ250" s="272"/>
      <c r="GK250" s="272"/>
      <c r="GL250" s="272"/>
      <c r="GM250" s="272"/>
    </row>
    <row r="251" spans="2:195" s="276" customFormat="1" ht="12.75" x14ac:dyDescent="0.2">
      <c r="B251" s="188"/>
      <c r="C251" s="195"/>
      <c r="D251" s="189"/>
      <c r="E251" s="107"/>
      <c r="F251" s="277"/>
      <c r="G251" s="278"/>
      <c r="H251" s="240"/>
      <c r="I251" s="240"/>
      <c r="J251" s="272"/>
      <c r="K251" s="272"/>
      <c r="L251" s="272"/>
      <c r="M251" s="272"/>
      <c r="N251" s="272"/>
      <c r="O251" s="272"/>
      <c r="P251" s="272"/>
      <c r="Q251" s="272"/>
      <c r="R251" s="272"/>
      <c r="S251" s="272"/>
      <c r="T251" s="272"/>
      <c r="U251" s="272"/>
      <c r="V251" s="272"/>
      <c r="W251" s="272"/>
      <c r="X251" s="272"/>
      <c r="Y251" s="272"/>
      <c r="Z251" s="272"/>
      <c r="AA251" s="272"/>
      <c r="AB251" s="272"/>
      <c r="AC251" s="272"/>
      <c r="AD251" s="272"/>
      <c r="AE251" s="272"/>
      <c r="AF251" s="272"/>
      <c r="AG251" s="272"/>
      <c r="AH251" s="272"/>
      <c r="AI251" s="272"/>
      <c r="AJ251" s="272"/>
      <c r="AK251" s="272"/>
      <c r="AL251" s="272"/>
      <c r="AM251" s="272"/>
      <c r="AN251" s="272"/>
      <c r="AO251" s="272"/>
      <c r="AP251" s="272"/>
      <c r="AQ251" s="272"/>
      <c r="AR251" s="272"/>
      <c r="AS251" s="272"/>
      <c r="AT251" s="272"/>
      <c r="AU251" s="272"/>
      <c r="AV251" s="272"/>
      <c r="AW251" s="272"/>
      <c r="AX251" s="272"/>
      <c r="AY251" s="272"/>
      <c r="AZ251" s="272"/>
      <c r="BA251" s="272"/>
      <c r="BB251" s="272"/>
      <c r="BC251" s="272"/>
      <c r="BD251" s="272"/>
      <c r="BE251" s="272"/>
      <c r="BF251" s="272"/>
      <c r="BG251" s="272"/>
      <c r="BH251" s="272"/>
      <c r="BI251" s="272"/>
      <c r="BJ251" s="272"/>
      <c r="BK251" s="272"/>
      <c r="BL251" s="272"/>
      <c r="BM251" s="272"/>
      <c r="BN251" s="272"/>
      <c r="BO251" s="272"/>
      <c r="BP251" s="272"/>
      <c r="BQ251" s="272"/>
      <c r="BR251" s="272"/>
      <c r="BS251" s="272"/>
      <c r="BT251" s="272"/>
      <c r="BU251" s="272"/>
      <c r="BV251" s="272"/>
      <c r="BW251" s="272"/>
      <c r="BX251" s="272"/>
      <c r="BY251" s="272"/>
      <c r="BZ251" s="272"/>
      <c r="CA251" s="272"/>
      <c r="CB251" s="272"/>
      <c r="CC251" s="272"/>
      <c r="CD251" s="272"/>
      <c r="CE251" s="272"/>
      <c r="CF251" s="272"/>
      <c r="CG251" s="272"/>
      <c r="CH251" s="272"/>
      <c r="CI251" s="272"/>
      <c r="CJ251" s="272"/>
      <c r="CK251" s="272"/>
      <c r="CL251" s="272"/>
      <c r="CM251" s="272"/>
      <c r="CN251" s="272"/>
      <c r="CO251" s="272"/>
      <c r="CP251" s="272"/>
      <c r="CQ251" s="272"/>
      <c r="CR251" s="272"/>
      <c r="CS251" s="272"/>
      <c r="CT251" s="272"/>
      <c r="CU251" s="272"/>
      <c r="CV251" s="272"/>
      <c r="CW251" s="272"/>
      <c r="CX251" s="272"/>
      <c r="CY251" s="272"/>
      <c r="CZ251" s="272"/>
      <c r="DA251" s="272"/>
      <c r="DB251" s="272"/>
      <c r="DC251" s="272"/>
      <c r="DD251" s="272"/>
      <c r="DE251" s="272"/>
      <c r="DF251" s="272"/>
      <c r="DG251" s="272"/>
      <c r="DH251" s="272"/>
      <c r="DI251" s="272"/>
      <c r="DJ251" s="272"/>
      <c r="DK251" s="272"/>
      <c r="DL251" s="272"/>
      <c r="DM251" s="272"/>
      <c r="DN251" s="272"/>
      <c r="DO251" s="272"/>
      <c r="DP251" s="272"/>
      <c r="DQ251" s="272"/>
      <c r="DR251" s="272"/>
      <c r="DS251" s="272"/>
      <c r="DT251" s="272"/>
      <c r="DU251" s="272"/>
      <c r="DV251" s="272"/>
      <c r="DW251" s="272"/>
      <c r="DX251" s="272"/>
      <c r="DY251" s="272"/>
      <c r="DZ251" s="272"/>
      <c r="EA251" s="272"/>
      <c r="EB251" s="272"/>
      <c r="EC251" s="272"/>
      <c r="ED251" s="272"/>
      <c r="EE251" s="272"/>
      <c r="EF251" s="272"/>
      <c r="EG251" s="272"/>
      <c r="EH251" s="272"/>
      <c r="EI251" s="272"/>
      <c r="EJ251" s="272"/>
      <c r="EK251" s="272"/>
      <c r="EL251" s="272"/>
      <c r="EM251" s="272"/>
      <c r="EN251" s="272"/>
      <c r="EO251" s="272"/>
      <c r="EP251" s="272"/>
      <c r="EQ251" s="272"/>
      <c r="ER251" s="272"/>
      <c r="ES251" s="272"/>
      <c r="ET251" s="272"/>
      <c r="EU251" s="272"/>
      <c r="EV251" s="272"/>
      <c r="EW251" s="272"/>
      <c r="EX251" s="272"/>
      <c r="EY251" s="272"/>
      <c r="EZ251" s="272"/>
      <c r="FA251" s="272"/>
      <c r="FB251" s="272"/>
      <c r="FC251" s="272"/>
      <c r="FD251" s="272"/>
      <c r="FE251" s="272"/>
      <c r="FF251" s="272"/>
      <c r="FG251" s="272"/>
      <c r="FH251" s="272"/>
      <c r="FI251" s="272"/>
      <c r="FJ251" s="272"/>
      <c r="FK251" s="272"/>
      <c r="FL251" s="272"/>
      <c r="FM251" s="272"/>
      <c r="FN251" s="272"/>
      <c r="FO251" s="272"/>
      <c r="FP251" s="272"/>
      <c r="FQ251" s="272"/>
      <c r="FR251" s="272"/>
      <c r="FS251" s="272"/>
      <c r="FT251" s="272"/>
      <c r="FU251" s="272"/>
      <c r="FV251" s="272"/>
      <c r="FW251" s="272"/>
      <c r="FX251" s="272"/>
      <c r="FY251" s="272"/>
      <c r="FZ251" s="272"/>
      <c r="GA251" s="272"/>
      <c r="GB251" s="272"/>
      <c r="GC251" s="272"/>
      <c r="GD251" s="272"/>
      <c r="GE251" s="272"/>
      <c r="GF251" s="272"/>
      <c r="GG251" s="272"/>
      <c r="GH251" s="272"/>
      <c r="GI251" s="272"/>
      <c r="GJ251" s="272"/>
      <c r="GK251" s="272"/>
      <c r="GL251" s="272"/>
      <c r="GM251" s="272"/>
    </row>
    <row r="252" spans="2:195" s="276" customFormat="1" ht="12.75" x14ac:dyDescent="0.2">
      <c r="B252" s="192"/>
      <c r="C252" s="194" t="s">
        <v>42</v>
      </c>
      <c r="D252" s="201"/>
      <c r="E252" s="184"/>
      <c r="F252" s="277"/>
      <c r="G252" s="278"/>
      <c r="H252" s="242"/>
      <c r="I252" s="242"/>
      <c r="J252" s="272"/>
      <c r="K252" s="272"/>
      <c r="L252" s="272"/>
      <c r="M252" s="272"/>
      <c r="N252" s="272"/>
      <c r="O252" s="272"/>
      <c r="P252" s="272"/>
      <c r="Q252" s="272"/>
      <c r="R252" s="272"/>
      <c r="S252" s="272"/>
      <c r="T252" s="272"/>
      <c r="U252" s="272"/>
      <c r="V252" s="272"/>
      <c r="W252" s="272"/>
      <c r="X252" s="272"/>
      <c r="Y252" s="272"/>
      <c r="Z252" s="272"/>
      <c r="AA252" s="272"/>
      <c r="AB252" s="272"/>
      <c r="AC252" s="272"/>
      <c r="AD252" s="272"/>
      <c r="AE252" s="272"/>
      <c r="AF252" s="272"/>
      <c r="AG252" s="272"/>
      <c r="AH252" s="272"/>
      <c r="AI252" s="272"/>
      <c r="AJ252" s="272"/>
      <c r="AK252" s="272"/>
      <c r="AL252" s="272"/>
      <c r="AM252" s="272"/>
      <c r="AN252" s="272"/>
      <c r="AO252" s="272"/>
      <c r="AP252" s="272"/>
      <c r="AQ252" s="272"/>
      <c r="AR252" s="272"/>
      <c r="AS252" s="272"/>
      <c r="AT252" s="272"/>
      <c r="AU252" s="272"/>
      <c r="AV252" s="272"/>
      <c r="AW252" s="272"/>
      <c r="AX252" s="272"/>
      <c r="AY252" s="272"/>
      <c r="AZ252" s="272"/>
      <c r="BA252" s="272"/>
      <c r="BB252" s="272"/>
      <c r="BC252" s="272"/>
      <c r="BD252" s="272"/>
      <c r="BE252" s="272"/>
      <c r="BF252" s="272"/>
      <c r="BG252" s="272"/>
      <c r="BH252" s="272"/>
      <c r="BI252" s="272"/>
      <c r="BJ252" s="272"/>
      <c r="BK252" s="272"/>
      <c r="BL252" s="272"/>
      <c r="BM252" s="272"/>
      <c r="BN252" s="272"/>
      <c r="BO252" s="272"/>
      <c r="BP252" s="272"/>
      <c r="BQ252" s="272"/>
      <c r="BR252" s="272"/>
      <c r="BS252" s="272"/>
      <c r="BT252" s="272"/>
      <c r="BU252" s="272"/>
      <c r="BV252" s="272"/>
      <c r="BW252" s="272"/>
      <c r="BX252" s="272"/>
      <c r="BY252" s="272"/>
      <c r="BZ252" s="272"/>
      <c r="CA252" s="272"/>
      <c r="CB252" s="272"/>
      <c r="CC252" s="272"/>
      <c r="CD252" s="272"/>
      <c r="CE252" s="272"/>
      <c r="CF252" s="272"/>
      <c r="CG252" s="272"/>
      <c r="CH252" s="272"/>
      <c r="CI252" s="272"/>
      <c r="CJ252" s="272"/>
      <c r="CK252" s="272"/>
      <c r="CL252" s="272"/>
      <c r="CM252" s="272"/>
      <c r="CN252" s="272"/>
      <c r="CO252" s="272"/>
      <c r="CP252" s="272"/>
      <c r="CQ252" s="272"/>
      <c r="CR252" s="272"/>
      <c r="CS252" s="272"/>
      <c r="CT252" s="272"/>
      <c r="CU252" s="272"/>
      <c r="CV252" s="272"/>
      <c r="CW252" s="272"/>
      <c r="CX252" s="272"/>
      <c r="CY252" s="272"/>
      <c r="CZ252" s="272"/>
      <c r="DA252" s="272"/>
      <c r="DB252" s="272"/>
      <c r="DC252" s="272"/>
      <c r="DD252" s="272"/>
      <c r="DE252" s="272"/>
      <c r="DF252" s="272"/>
      <c r="DG252" s="272"/>
      <c r="DH252" s="272"/>
      <c r="DI252" s="272"/>
      <c r="DJ252" s="272"/>
      <c r="DK252" s="272"/>
      <c r="DL252" s="272"/>
      <c r="DM252" s="272"/>
      <c r="DN252" s="272"/>
      <c r="DO252" s="272"/>
      <c r="DP252" s="272"/>
      <c r="DQ252" s="272"/>
      <c r="DR252" s="272"/>
      <c r="DS252" s="272"/>
      <c r="DT252" s="272"/>
      <c r="DU252" s="272"/>
      <c r="DV252" s="272"/>
      <c r="DW252" s="272"/>
      <c r="DX252" s="272"/>
      <c r="DY252" s="272"/>
      <c r="DZ252" s="272"/>
      <c r="EA252" s="272"/>
      <c r="EB252" s="272"/>
      <c r="EC252" s="272"/>
      <c r="ED252" s="272"/>
      <c r="EE252" s="272"/>
      <c r="EF252" s="272"/>
      <c r="EG252" s="272"/>
      <c r="EH252" s="272"/>
      <c r="EI252" s="272"/>
      <c r="EJ252" s="272"/>
      <c r="EK252" s="272"/>
      <c r="EL252" s="272"/>
      <c r="EM252" s="272"/>
      <c r="EN252" s="272"/>
      <c r="EO252" s="272"/>
      <c r="EP252" s="272"/>
      <c r="EQ252" s="272"/>
      <c r="ER252" s="272"/>
      <c r="ES252" s="272"/>
      <c r="ET252" s="272"/>
      <c r="EU252" s="272"/>
      <c r="EV252" s="272"/>
      <c r="EW252" s="272"/>
      <c r="EX252" s="272"/>
      <c r="EY252" s="272"/>
      <c r="EZ252" s="272"/>
      <c r="FA252" s="272"/>
      <c r="FB252" s="272"/>
      <c r="FC252" s="272"/>
      <c r="FD252" s="272"/>
      <c r="FE252" s="272"/>
      <c r="FF252" s="272"/>
      <c r="FG252" s="272"/>
      <c r="FH252" s="272"/>
      <c r="FI252" s="272"/>
      <c r="FJ252" s="272"/>
      <c r="FK252" s="272"/>
      <c r="FL252" s="272"/>
      <c r="FM252" s="272"/>
      <c r="FN252" s="272"/>
      <c r="FO252" s="272"/>
      <c r="FP252" s="272"/>
      <c r="FQ252" s="272"/>
      <c r="FR252" s="272"/>
      <c r="FS252" s="272"/>
      <c r="FT252" s="272"/>
      <c r="FU252" s="272"/>
      <c r="FV252" s="272"/>
      <c r="FW252" s="272"/>
      <c r="FX252" s="272"/>
      <c r="FY252" s="272"/>
      <c r="FZ252" s="272"/>
      <c r="GA252" s="272"/>
      <c r="GB252" s="272"/>
      <c r="GC252" s="272"/>
      <c r="GD252" s="272"/>
      <c r="GE252" s="272"/>
      <c r="GF252" s="272"/>
      <c r="GG252" s="272"/>
      <c r="GH252" s="272"/>
      <c r="GI252" s="272"/>
      <c r="GJ252" s="272"/>
      <c r="GK252" s="272"/>
      <c r="GL252" s="272"/>
      <c r="GM252" s="272"/>
    </row>
    <row r="253" spans="2:195" s="276" customFormat="1" ht="33.75" x14ac:dyDescent="0.2">
      <c r="B253" s="180">
        <v>15.018700000000001</v>
      </c>
      <c r="C253" s="174" t="s">
        <v>43</v>
      </c>
      <c r="D253" s="181" t="s">
        <v>35</v>
      </c>
      <c r="E253" s="106">
        <v>183</v>
      </c>
      <c r="F253" s="279"/>
      <c r="G253" s="26"/>
      <c r="H253" s="228"/>
      <c r="I253" s="228">
        <f>+E253*H253</f>
        <v>0</v>
      </c>
      <c r="J253" s="272"/>
      <c r="K253" s="272"/>
      <c r="L253" s="272"/>
      <c r="M253" s="272"/>
      <c r="N253" s="272"/>
      <c r="O253" s="272"/>
      <c r="P253" s="272"/>
      <c r="Q253" s="272"/>
      <c r="R253" s="272"/>
      <c r="S253" s="272"/>
      <c r="T253" s="272"/>
      <c r="U253" s="272"/>
      <c r="V253" s="272"/>
      <c r="W253" s="272"/>
      <c r="X253" s="272"/>
      <c r="Y253" s="272"/>
      <c r="Z253" s="272"/>
      <c r="AA253" s="272"/>
      <c r="AB253" s="272"/>
      <c r="AC253" s="272"/>
      <c r="AD253" s="272"/>
      <c r="AE253" s="272"/>
      <c r="AF253" s="272"/>
      <c r="AG253" s="272"/>
      <c r="AH253" s="272"/>
      <c r="AI253" s="272"/>
      <c r="AJ253" s="272"/>
      <c r="AK253" s="272"/>
      <c r="AL253" s="272"/>
      <c r="AM253" s="272"/>
      <c r="AN253" s="272"/>
      <c r="AO253" s="272"/>
      <c r="AP253" s="272"/>
      <c r="AQ253" s="272"/>
      <c r="AR253" s="272"/>
      <c r="AS253" s="272"/>
      <c r="AT253" s="272"/>
      <c r="AU253" s="272"/>
      <c r="AV253" s="272"/>
      <c r="AW253" s="272"/>
      <c r="AX253" s="272"/>
      <c r="AY253" s="272"/>
      <c r="AZ253" s="272"/>
      <c r="BA253" s="272"/>
      <c r="BB253" s="272"/>
      <c r="BC253" s="272"/>
      <c r="BD253" s="272"/>
      <c r="BE253" s="272"/>
      <c r="BF253" s="272"/>
      <c r="BG253" s="272"/>
      <c r="BH253" s="272"/>
      <c r="BI253" s="272"/>
      <c r="BJ253" s="272"/>
      <c r="BK253" s="272"/>
      <c r="BL253" s="272"/>
      <c r="BM253" s="272"/>
      <c r="BN253" s="272"/>
      <c r="BO253" s="272"/>
      <c r="BP253" s="272"/>
      <c r="BQ253" s="272"/>
      <c r="BR253" s="272"/>
      <c r="BS253" s="272"/>
      <c r="BT253" s="272"/>
      <c r="BU253" s="272"/>
      <c r="BV253" s="272"/>
      <c r="BW253" s="272"/>
      <c r="BX253" s="272"/>
      <c r="BY253" s="272"/>
      <c r="BZ253" s="272"/>
      <c r="CA253" s="272"/>
      <c r="CB253" s="272"/>
      <c r="CC253" s="272"/>
      <c r="CD253" s="272"/>
      <c r="CE253" s="272"/>
      <c r="CF253" s="272"/>
      <c r="CG253" s="272"/>
      <c r="CH253" s="272"/>
      <c r="CI253" s="272"/>
      <c r="CJ253" s="272"/>
      <c r="CK253" s="272"/>
      <c r="CL253" s="272"/>
      <c r="CM253" s="272"/>
      <c r="CN253" s="272"/>
      <c r="CO253" s="272"/>
      <c r="CP253" s="272"/>
      <c r="CQ253" s="272"/>
      <c r="CR253" s="272"/>
      <c r="CS253" s="272"/>
      <c r="CT253" s="272"/>
      <c r="CU253" s="272"/>
      <c r="CV253" s="272"/>
      <c r="CW253" s="272"/>
      <c r="CX253" s="272"/>
      <c r="CY253" s="272"/>
      <c r="CZ253" s="272"/>
      <c r="DA253" s="272"/>
      <c r="DB253" s="272"/>
      <c r="DC253" s="272"/>
      <c r="DD253" s="272"/>
      <c r="DE253" s="272"/>
      <c r="DF253" s="272"/>
      <c r="DG253" s="272"/>
      <c r="DH253" s="272"/>
      <c r="DI253" s="272"/>
      <c r="DJ253" s="272"/>
      <c r="DK253" s="272"/>
      <c r="DL253" s="272"/>
      <c r="DM253" s="272"/>
      <c r="DN253" s="272"/>
      <c r="DO253" s="272"/>
      <c r="DP253" s="272"/>
      <c r="DQ253" s="272"/>
      <c r="DR253" s="272"/>
      <c r="DS253" s="272"/>
      <c r="DT253" s="272"/>
      <c r="DU253" s="272"/>
      <c r="DV253" s="272"/>
      <c r="DW253" s="272"/>
      <c r="DX253" s="272"/>
      <c r="DY253" s="272"/>
      <c r="DZ253" s="272"/>
      <c r="EA253" s="272"/>
      <c r="EB253" s="272"/>
      <c r="EC253" s="272"/>
      <c r="ED253" s="272"/>
      <c r="EE253" s="272"/>
      <c r="EF253" s="272"/>
      <c r="EG253" s="272"/>
      <c r="EH253" s="272"/>
      <c r="EI253" s="272"/>
      <c r="EJ253" s="272"/>
      <c r="EK253" s="272"/>
      <c r="EL253" s="272"/>
      <c r="EM253" s="272"/>
      <c r="EN253" s="272"/>
      <c r="EO253" s="272"/>
      <c r="EP253" s="272"/>
      <c r="EQ253" s="272"/>
      <c r="ER253" s="272"/>
      <c r="ES253" s="272"/>
      <c r="ET253" s="272"/>
      <c r="EU253" s="272"/>
      <c r="EV253" s="272"/>
      <c r="EW253" s="272"/>
      <c r="EX253" s="272"/>
      <c r="EY253" s="272"/>
      <c r="EZ253" s="272"/>
      <c r="FA253" s="272"/>
      <c r="FB253" s="272"/>
      <c r="FC253" s="272"/>
      <c r="FD253" s="272"/>
      <c r="FE253" s="272"/>
      <c r="FF253" s="272"/>
      <c r="FG253" s="272"/>
      <c r="FH253" s="272"/>
      <c r="FI253" s="272"/>
      <c r="FJ253" s="272"/>
      <c r="FK253" s="272"/>
      <c r="FL253" s="272"/>
      <c r="FM253" s="272"/>
      <c r="FN253" s="272"/>
      <c r="FO253" s="272"/>
      <c r="FP253" s="272"/>
      <c r="FQ253" s="272"/>
      <c r="FR253" s="272"/>
      <c r="FS253" s="272"/>
      <c r="FT253" s="272"/>
      <c r="FU253" s="272"/>
      <c r="FV253" s="272"/>
      <c r="FW253" s="272"/>
      <c r="FX253" s="272"/>
      <c r="FY253" s="272"/>
      <c r="FZ253" s="272"/>
      <c r="GA253" s="272"/>
      <c r="GB253" s="272"/>
      <c r="GC253" s="272"/>
      <c r="GD253" s="272"/>
      <c r="GE253" s="272"/>
      <c r="GF253" s="272"/>
      <c r="GG253" s="272"/>
      <c r="GH253" s="272"/>
      <c r="GI253" s="272"/>
      <c r="GJ253" s="272"/>
      <c r="GK253" s="272"/>
      <c r="GL253" s="272"/>
      <c r="GM253" s="272"/>
    </row>
    <row r="254" spans="2:195" s="276" customFormat="1" ht="12.75" x14ac:dyDescent="0.2">
      <c r="B254" s="188"/>
      <c r="C254" s="174"/>
      <c r="D254" s="181"/>
      <c r="E254" s="106"/>
      <c r="F254" s="279"/>
      <c r="G254" s="280"/>
      <c r="H254" s="228"/>
      <c r="I254" s="228"/>
      <c r="J254" s="272"/>
      <c r="K254" s="272"/>
      <c r="L254" s="272"/>
      <c r="M254" s="272"/>
      <c r="N254" s="272"/>
      <c r="O254" s="272"/>
      <c r="P254" s="272"/>
      <c r="Q254" s="272"/>
      <c r="R254" s="272"/>
      <c r="S254" s="272"/>
      <c r="T254" s="272"/>
      <c r="U254" s="272"/>
      <c r="V254" s="272"/>
      <c r="W254" s="272"/>
      <c r="X254" s="272"/>
      <c r="Y254" s="272"/>
      <c r="Z254" s="272"/>
      <c r="AA254" s="272"/>
      <c r="AB254" s="272"/>
      <c r="AC254" s="272"/>
      <c r="AD254" s="272"/>
      <c r="AE254" s="272"/>
      <c r="AF254" s="272"/>
      <c r="AG254" s="272"/>
      <c r="AH254" s="272"/>
      <c r="AI254" s="272"/>
      <c r="AJ254" s="272"/>
      <c r="AK254" s="272"/>
      <c r="AL254" s="272"/>
      <c r="AM254" s="272"/>
      <c r="AN254" s="272"/>
      <c r="AO254" s="272"/>
      <c r="AP254" s="272"/>
      <c r="AQ254" s="272"/>
      <c r="AR254" s="272"/>
      <c r="AS254" s="272"/>
      <c r="AT254" s="272"/>
      <c r="AU254" s="272"/>
      <c r="AV254" s="272"/>
      <c r="AW254" s="272"/>
      <c r="AX254" s="272"/>
      <c r="AY254" s="272"/>
      <c r="AZ254" s="272"/>
      <c r="BA254" s="272"/>
      <c r="BB254" s="272"/>
      <c r="BC254" s="272"/>
      <c r="BD254" s="272"/>
      <c r="BE254" s="272"/>
      <c r="BF254" s="272"/>
      <c r="BG254" s="272"/>
      <c r="BH254" s="272"/>
      <c r="BI254" s="272"/>
      <c r="BJ254" s="272"/>
      <c r="BK254" s="272"/>
      <c r="BL254" s="272"/>
      <c r="BM254" s="272"/>
      <c r="BN254" s="272"/>
      <c r="BO254" s="272"/>
      <c r="BP254" s="272"/>
      <c r="BQ254" s="272"/>
      <c r="BR254" s="272"/>
      <c r="BS254" s="272"/>
      <c r="BT254" s="272"/>
      <c r="BU254" s="272"/>
      <c r="BV254" s="272"/>
      <c r="BW254" s="272"/>
      <c r="BX254" s="272"/>
      <c r="BY254" s="272"/>
      <c r="BZ254" s="272"/>
      <c r="CA254" s="272"/>
      <c r="CB254" s="272"/>
      <c r="CC254" s="272"/>
      <c r="CD254" s="272"/>
      <c r="CE254" s="272"/>
      <c r="CF254" s="272"/>
      <c r="CG254" s="272"/>
      <c r="CH254" s="272"/>
      <c r="CI254" s="272"/>
      <c r="CJ254" s="272"/>
      <c r="CK254" s="272"/>
      <c r="CL254" s="272"/>
      <c r="CM254" s="272"/>
      <c r="CN254" s="272"/>
      <c r="CO254" s="272"/>
      <c r="CP254" s="272"/>
      <c r="CQ254" s="272"/>
      <c r="CR254" s="272"/>
      <c r="CS254" s="272"/>
      <c r="CT254" s="272"/>
      <c r="CU254" s="272"/>
      <c r="CV254" s="272"/>
      <c r="CW254" s="272"/>
      <c r="CX254" s="272"/>
      <c r="CY254" s="272"/>
      <c r="CZ254" s="272"/>
      <c r="DA254" s="272"/>
      <c r="DB254" s="272"/>
      <c r="DC254" s="272"/>
      <c r="DD254" s="272"/>
      <c r="DE254" s="272"/>
      <c r="DF254" s="272"/>
      <c r="DG254" s="272"/>
      <c r="DH254" s="272"/>
      <c r="DI254" s="272"/>
      <c r="DJ254" s="272"/>
      <c r="DK254" s="272"/>
      <c r="DL254" s="272"/>
      <c r="DM254" s="272"/>
      <c r="DN254" s="272"/>
      <c r="DO254" s="272"/>
      <c r="DP254" s="272"/>
      <c r="DQ254" s="272"/>
      <c r="DR254" s="272"/>
      <c r="DS254" s="272"/>
      <c r="DT254" s="272"/>
      <c r="DU254" s="272"/>
      <c r="DV254" s="272"/>
      <c r="DW254" s="272"/>
      <c r="DX254" s="272"/>
      <c r="DY254" s="272"/>
      <c r="DZ254" s="272"/>
      <c r="EA254" s="272"/>
      <c r="EB254" s="272"/>
      <c r="EC254" s="272"/>
      <c r="ED254" s="272"/>
      <c r="EE254" s="272"/>
      <c r="EF254" s="272"/>
      <c r="EG254" s="272"/>
      <c r="EH254" s="272"/>
      <c r="EI254" s="272"/>
      <c r="EJ254" s="272"/>
      <c r="EK254" s="272"/>
      <c r="EL254" s="272"/>
      <c r="EM254" s="272"/>
      <c r="EN254" s="272"/>
      <c r="EO254" s="272"/>
      <c r="EP254" s="272"/>
      <c r="EQ254" s="272"/>
      <c r="ER254" s="272"/>
      <c r="ES254" s="272"/>
      <c r="ET254" s="272"/>
      <c r="EU254" s="272"/>
      <c r="EV254" s="272"/>
      <c r="EW254" s="272"/>
      <c r="EX254" s="272"/>
      <c r="EY254" s="272"/>
      <c r="EZ254" s="272"/>
      <c r="FA254" s="272"/>
      <c r="FB254" s="272"/>
      <c r="FC254" s="272"/>
      <c r="FD254" s="272"/>
      <c r="FE254" s="272"/>
      <c r="FF254" s="272"/>
      <c r="FG254" s="272"/>
      <c r="FH254" s="272"/>
      <c r="FI254" s="272"/>
      <c r="FJ254" s="272"/>
      <c r="FK254" s="272"/>
      <c r="FL254" s="272"/>
      <c r="FM254" s="272"/>
      <c r="FN254" s="272"/>
      <c r="FO254" s="272"/>
      <c r="FP254" s="272"/>
      <c r="FQ254" s="272"/>
      <c r="FR254" s="272"/>
      <c r="FS254" s="272"/>
      <c r="FT254" s="272"/>
      <c r="FU254" s="272"/>
      <c r="FV254" s="272"/>
      <c r="FW254" s="272"/>
      <c r="FX254" s="272"/>
      <c r="FY254" s="272"/>
      <c r="FZ254" s="272"/>
      <c r="GA254" s="272"/>
      <c r="GB254" s="272"/>
      <c r="GC254" s="272"/>
      <c r="GD254" s="272"/>
      <c r="GE254" s="272"/>
      <c r="GF254" s="272"/>
      <c r="GG254" s="272"/>
      <c r="GH254" s="272"/>
      <c r="GI254" s="272"/>
      <c r="GJ254" s="272"/>
      <c r="GK254" s="272"/>
      <c r="GL254" s="272"/>
      <c r="GM254" s="272"/>
    </row>
    <row r="255" spans="2:195" s="276" customFormat="1" ht="33.75" x14ac:dyDescent="0.2">
      <c r="B255" s="180">
        <f t="shared" ref="B255:B271" si="8">(B253+0.0001)</f>
        <v>15.018800000000001</v>
      </c>
      <c r="C255" s="174" t="s">
        <v>40</v>
      </c>
      <c r="D255" s="181" t="s">
        <v>35</v>
      </c>
      <c r="E255" s="106">
        <v>8</v>
      </c>
      <c r="F255" s="279"/>
      <c r="G255" s="26"/>
      <c r="H255" s="228"/>
      <c r="I255" s="228">
        <f>+E255*H255</f>
        <v>0</v>
      </c>
      <c r="J255" s="272"/>
      <c r="K255" s="272"/>
      <c r="L255" s="272"/>
      <c r="M255" s="272"/>
      <c r="N255" s="272"/>
      <c r="O255" s="272"/>
      <c r="P255" s="272"/>
      <c r="Q255" s="272"/>
      <c r="R255" s="272"/>
      <c r="S255" s="272"/>
      <c r="T255" s="272"/>
      <c r="U255" s="272"/>
      <c r="V255" s="272"/>
      <c r="W255" s="272"/>
      <c r="X255" s="272"/>
      <c r="Y255" s="272"/>
      <c r="Z255" s="272"/>
      <c r="AA255" s="272"/>
      <c r="AB255" s="272"/>
      <c r="AC255" s="272"/>
      <c r="AD255" s="272"/>
      <c r="AE255" s="272"/>
      <c r="AF255" s="272"/>
      <c r="AG255" s="272"/>
      <c r="AH255" s="272"/>
      <c r="AI255" s="272"/>
      <c r="AJ255" s="272"/>
      <c r="AK255" s="272"/>
      <c r="AL255" s="272"/>
      <c r="AM255" s="272"/>
      <c r="AN255" s="272"/>
      <c r="AO255" s="272"/>
      <c r="AP255" s="272"/>
      <c r="AQ255" s="272"/>
      <c r="AR255" s="272"/>
      <c r="AS255" s="272"/>
      <c r="AT255" s="272"/>
      <c r="AU255" s="272"/>
      <c r="AV255" s="272"/>
      <c r="AW255" s="272"/>
      <c r="AX255" s="272"/>
      <c r="AY255" s="272"/>
      <c r="AZ255" s="272"/>
      <c r="BA255" s="272"/>
      <c r="BB255" s="272"/>
      <c r="BC255" s="272"/>
      <c r="BD255" s="272"/>
      <c r="BE255" s="272"/>
      <c r="BF255" s="272"/>
      <c r="BG255" s="272"/>
      <c r="BH255" s="272"/>
      <c r="BI255" s="272"/>
      <c r="BJ255" s="272"/>
      <c r="BK255" s="272"/>
      <c r="BL255" s="272"/>
      <c r="BM255" s="272"/>
      <c r="BN255" s="272"/>
      <c r="BO255" s="272"/>
      <c r="BP255" s="272"/>
      <c r="BQ255" s="272"/>
      <c r="BR255" s="272"/>
      <c r="BS255" s="272"/>
      <c r="BT255" s="272"/>
      <c r="BU255" s="272"/>
      <c r="BV255" s="272"/>
      <c r="BW255" s="272"/>
      <c r="BX255" s="272"/>
      <c r="BY255" s="272"/>
      <c r="BZ255" s="272"/>
      <c r="CA255" s="272"/>
      <c r="CB255" s="272"/>
      <c r="CC255" s="272"/>
      <c r="CD255" s="272"/>
      <c r="CE255" s="272"/>
      <c r="CF255" s="272"/>
      <c r="CG255" s="272"/>
      <c r="CH255" s="272"/>
      <c r="CI255" s="272"/>
      <c r="CJ255" s="272"/>
      <c r="CK255" s="272"/>
      <c r="CL255" s="272"/>
      <c r="CM255" s="272"/>
      <c r="CN255" s="272"/>
      <c r="CO255" s="272"/>
      <c r="CP255" s="272"/>
      <c r="CQ255" s="272"/>
      <c r="CR255" s="272"/>
      <c r="CS255" s="272"/>
      <c r="CT255" s="272"/>
      <c r="CU255" s="272"/>
      <c r="CV255" s="272"/>
      <c r="CW255" s="272"/>
      <c r="CX255" s="272"/>
      <c r="CY255" s="272"/>
      <c r="CZ255" s="272"/>
      <c r="DA255" s="272"/>
      <c r="DB255" s="272"/>
      <c r="DC255" s="272"/>
      <c r="DD255" s="272"/>
      <c r="DE255" s="272"/>
      <c r="DF255" s="272"/>
      <c r="DG255" s="272"/>
      <c r="DH255" s="272"/>
      <c r="DI255" s="272"/>
      <c r="DJ255" s="272"/>
      <c r="DK255" s="272"/>
      <c r="DL255" s="272"/>
      <c r="DM255" s="272"/>
      <c r="DN255" s="272"/>
      <c r="DO255" s="272"/>
      <c r="DP255" s="272"/>
      <c r="DQ255" s="272"/>
      <c r="DR255" s="272"/>
      <c r="DS255" s="272"/>
      <c r="DT255" s="272"/>
      <c r="DU255" s="272"/>
      <c r="DV255" s="272"/>
      <c r="DW255" s="272"/>
      <c r="DX255" s="272"/>
      <c r="DY255" s="272"/>
      <c r="DZ255" s="272"/>
      <c r="EA255" s="272"/>
      <c r="EB255" s="272"/>
      <c r="EC255" s="272"/>
      <c r="ED255" s="272"/>
      <c r="EE255" s="272"/>
      <c r="EF255" s="272"/>
      <c r="EG255" s="272"/>
      <c r="EH255" s="272"/>
      <c r="EI255" s="272"/>
      <c r="EJ255" s="272"/>
      <c r="EK255" s="272"/>
      <c r="EL255" s="272"/>
      <c r="EM255" s="272"/>
      <c r="EN255" s="272"/>
      <c r="EO255" s="272"/>
      <c r="EP255" s="272"/>
      <c r="EQ255" s="272"/>
      <c r="ER255" s="272"/>
      <c r="ES255" s="272"/>
      <c r="ET255" s="272"/>
      <c r="EU255" s="272"/>
      <c r="EV255" s="272"/>
      <c r="EW255" s="272"/>
      <c r="EX255" s="272"/>
      <c r="EY255" s="272"/>
      <c r="EZ255" s="272"/>
      <c r="FA255" s="272"/>
      <c r="FB255" s="272"/>
      <c r="FC255" s="272"/>
      <c r="FD255" s="272"/>
      <c r="FE255" s="272"/>
      <c r="FF255" s="272"/>
      <c r="FG255" s="272"/>
      <c r="FH255" s="272"/>
      <c r="FI255" s="272"/>
      <c r="FJ255" s="272"/>
      <c r="FK255" s="272"/>
      <c r="FL255" s="272"/>
      <c r="FM255" s="272"/>
      <c r="FN255" s="272"/>
      <c r="FO255" s="272"/>
      <c r="FP255" s="272"/>
      <c r="FQ255" s="272"/>
      <c r="FR255" s="272"/>
      <c r="FS255" s="272"/>
      <c r="FT255" s="272"/>
      <c r="FU255" s="272"/>
      <c r="FV255" s="272"/>
      <c r="FW255" s="272"/>
      <c r="FX255" s="272"/>
      <c r="FY255" s="272"/>
      <c r="FZ255" s="272"/>
      <c r="GA255" s="272"/>
      <c r="GB255" s="272"/>
      <c r="GC255" s="272"/>
      <c r="GD255" s="272"/>
      <c r="GE255" s="272"/>
      <c r="GF255" s="272"/>
      <c r="GG255" s="272"/>
      <c r="GH255" s="272"/>
      <c r="GI255" s="272"/>
      <c r="GJ255" s="272"/>
      <c r="GK255" s="272"/>
      <c r="GL255" s="272"/>
      <c r="GM255" s="272"/>
    </row>
    <row r="256" spans="2:195" s="276" customFormat="1" ht="12.75" x14ac:dyDescent="0.2">
      <c r="B256" s="188"/>
      <c r="C256" s="174"/>
      <c r="D256" s="181"/>
      <c r="E256" s="106"/>
      <c r="F256" s="279"/>
      <c r="G256" s="280"/>
      <c r="H256" s="228"/>
      <c r="I256" s="228"/>
      <c r="J256" s="272"/>
      <c r="K256" s="272"/>
      <c r="L256" s="272"/>
      <c r="M256" s="272"/>
      <c r="N256" s="272"/>
      <c r="O256" s="272"/>
      <c r="P256" s="272"/>
      <c r="Q256" s="272"/>
      <c r="R256" s="272"/>
      <c r="S256" s="272"/>
      <c r="T256" s="272"/>
      <c r="U256" s="272"/>
      <c r="V256" s="272"/>
      <c r="W256" s="272"/>
      <c r="X256" s="272"/>
      <c r="Y256" s="272"/>
      <c r="Z256" s="272"/>
      <c r="AA256" s="272"/>
      <c r="AB256" s="272"/>
      <c r="AC256" s="272"/>
      <c r="AD256" s="272"/>
      <c r="AE256" s="272"/>
      <c r="AF256" s="272"/>
      <c r="AG256" s="272"/>
      <c r="AH256" s="272"/>
      <c r="AI256" s="272"/>
      <c r="AJ256" s="272"/>
      <c r="AK256" s="272"/>
      <c r="AL256" s="272"/>
      <c r="AM256" s="272"/>
      <c r="AN256" s="272"/>
      <c r="AO256" s="272"/>
      <c r="AP256" s="272"/>
      <c r="AQ256" s="272"/>
      <c r="AR256" s="272"/>
      <c r="AS256" s="272"/>
      <c r="AT256" s="272"/>
      <c r="AU256" s="272"/>
      <c r="AV256" s="272"/>
      <c r="AW256" s="272"/>
      <c r="AX256" s="272"/>
      <c r="AY256" s="272"/>
      <c r="AZ256" s="272"/>
      <c r="BA256" s="272"/>
      <c r="BB256" s="272"/>
      <c r="BC256" s="272"/>
      <c r="BD256" s="272"/>
      <c r="BE256" s="272"/>
      <c r="BF256" s="272"/>
      <c r="BG256" s="272"/>
      <c r="BH256" s="272"/>
      <c r="BI256" s="272"/>
      <c r="BJ256" s="272"/>
      <c r="BK256" s="272"/>
      <c r="BL256" s="272"/>
      <c r="BM256" s="272"/>
      <c r="BN256" s="272"/>
      <c r="BO256" s="272"/>
      <c r="BP256" s="272"/>
      <c r="BQ256" s="272"/>
      <c r="BR256" s="272"/>
      <c r="BS256" s="272"/>
      <c r="BT256" s="272"/>
      <c r="BU256" s="272"/>
      <c r="BV256" s="272"/>
      <c r="BW256" s="272"/>
      <c r="BX256" s="272"/>
      <c r="BY256" s="272"/>
      <c r="BZ256" s="272"/>
      <c r="CA256" s="272"/>
      <c r="CB256" s="272"/>
      <c r="CC256" s="272"/>
      <c r="CD256" s="272"/>
      <c r="CE256" s="272"/>
      <c r="CF256" s="272"/>
      <c r="CG256" s="272"/>
      <c r="CH256" s="272"/>
      <c r="CI256" s="272"/>
      <c r="CJ256" s="272"/>
      <c r="CK256" s="272"/>
      <c r="CL256" s="272"/>
      <c r="CM256" s="272"/>
      <c r="CN256" s="272"/>
      <c r="CO256" s="272"/>
      <c r="CP256" s="272"/>
      <c r="CQ256" s="272"/>
      <c r="CR256" s="272"/>
      <c r="CS256" s="272"/>
      <c r="CT256" s="272"/>
      <c r="CU256" s="272"/>
      <c r="CV256" s="272"/>
      <c r="CW256" s="272"/>
      <c r="CX256" s="272"/>
      <c r="CY256" s="272"/>
      <c r="CZ256" s="272"/>
      <c r="DA256" s="272"/>
      <c r="DB256" s="272"/>
      <c r="DC256" s="272"/>
      <c r="DD256" s="272"/>
      <c r="DE256" s="272"/>
      <c r="DF256" s="272"/>
      <c r="DG256" s="272"/>
      <c r="DH256" s="272"/>
      <c r="DI256" s="272"/>
      <c r="DJ256" s="272"/>
      <c r="DK256" s="272"/>
      <c r="DL256" s="272"/>
      <c r="DM256" s="272"/>
      <c r="DN256" s="272"/>
      <c r="DO256" s="272"/>
      <c r="DP256" s="272"/>
      <c r="DQ256" s="272"/>
      <c r="DR256" s="272"/>
      <c r="DS256" s="272"/>
      <c r="DT256" s="272"/>
      <c r="DU256" s="272"/>
      <c r="DV256" s="272"/>
      <c r="DW256" s="272"/>
      <c r="DX256" s="272"/>
      <c r="DY256" s="272"/>
      <c r="DZ256" s="272"/>
      <c r="EA256" s="272"/>
      <c r="EB256" s="272"/>
      <c r="EC256" s="272"/>
      <c r="ED256" s="272"/>
      <c r="EE256" s="272"/>
      <c r="EF256" s="272"/>
      <c r="EG256" s="272"/>
      <c r="EH256" s="272"/>
      <c r="EI256" s="272"/>
      <c r="EJ256" s="272"/>
      <c r="EK256" s="272"/>
      <c r="EL256" s="272"/>
      <c r="EM256" s="272"/>
      <c r="EN256" s="272"/>
      <c r="EO256" s="272"/>
      <c r="EP256" s="272"/>
      <c r="EQ256" s="272"/>
      <c r="ER256" s="272"/>
      <c r="ES256" s="272"/>
      <c r="ET256" s="272"/>
      <c r="EU256" s="272"/>
      <c r="EV256" s="272"/>
      <c r="EW256" s="272"/>
      <c r="EX256" s="272"/>
      <c r="EY256" s="272"/>
      <c r="EZ256" s="272"/>
      <c r="FA256" s="272"/>
      <c r="FB256" s="272"/>
      <c r="FC256" s="272"/>
      <c r="FD256" s="272"/>
      <c r="FE256" s="272"/>
      <c r="FF256" s="272"/>
      <c r="FG256" s="272"/>
      <c r="FH256" s="272"/>
      <c r="FI256" s="272"/>
      <c r="FJ256" s="272"/>
      <c r="FK256" s="272"/>
      <c r="FL256" s="272"/>
      <c r="FM256" s="272"/>
      <c r="FN256" s="272"/>
      <c r="FO256" s="272"/>
      <c r="FP256" s="272"/>
      <c r="FQ256" s="272"/>
      <c r="FR256" s="272"/>
      <c r="FS256" s="272"/>
      <c r="FT256" s="272"/>
      <c r="FU256" s="272"/>
      <c r="FV256" s="272"/>
      <c r="FW256" s="272"/>
      <c r="FX256" s="272"/>
      <c r="FY256" s="272"/>
      <c r="FZ256" s="272"/>
      <c r="GA256" s="272"/>
      <c r="GB256" s="272"/>
      <c r="GC256" s="272"/>
      <c r="GD256" s="272"/>
      <c r="GE256" s="272"/>
      <c r="GF256" s="272"/>
      <c r="GG256" s="272"/>
      <c r="GH256" s="272"/>
      <c r="GI256" s="272"/>
      <c r="GJ256" s="272"/>
      <c r="GK256" s="272"/>
      <c r="GL256" s="272"/>
      <c r="GM256" s="272"/>
    </row>
    <row r="257" spans="2:195" s="276" customFormat="1" ht="33.75" x14ac:dyDescent="0.2">
      <c r="B257" s="180">
        <f t="shared" si="8"/>
        <v>15.0189</v>
      </c>
      <c r="C257" s="174" t="s">
        <v>44</v>
      </c>
      <c r="D257" s="181" t="s">
        <v>35</v>
      </c>
      <c r="E257" s="106">
        <v>152</v>
      </c>
      <c r="F257" s="279"/>
      <c r="G257" s="280"/>
      <c r="H257" s="228"/>
      <c r="I257" s="228">
        <f>+E257*H257</f>
        <v>0</v>
      </c>
      <c r="J257" s="272"/>
      <c r="K257" s="272"/>
      <c r="L257" s="272"/>
      <c r="M257" s="272"/>
      <c r="N257" s="272"/>
      <c r="O257" s="272"/>
      <c r="P257" s="272"/>
      <c r="Q257" s="272"/>
      <c r="R257" s="272"/>
      <c r="S257" s="272"/>
      <c r="T257" s="272"/>
      <c r="U257" s="272"/>
      <c r="V257" s="272"/>
      <c r="W257" s="272"/>
      <c r="X257" s="272"/>
      <c r="Y257" s="272"/>
      <c r="Z257" s="272"/>
      <c r="AA257" s="272"/>
      <c r="AB257" s="272"/>
      <c r="AC257" s="272"/>
      <c r="AD257" s="272"/>
      <c r="AE257" s="272"/>
      <c r="AF257" s="272"/>
      <c r="AG257" s="272"/>
      <c r="AH257" s="272"/>
      <c r="AI257" s="272"/>
      <c r="AJ257" s="272"/>
      <c r="AK257" s="272"/>
      <c r="AL257" s="272"/>
      <c r="AM257" s="272"/>
      <c r="AN257" s="272"/>
      <c r="AO257" s="272"/>
      <c r="AP257" s="272"/>
      <c r="AQ257" s="272"/>
      <c r="AR257" s="272"/>
      <c r="AS257" s="272"/>
      <c r="AT257" s="272"/>
      <c r="AU257" s="272"/>
      <c r="AV257" s="272"/>
      <c r="AW257" s="272"/>
      <c r="AX257" s="272"/>
      <c r="AY257" s="272"/>
      <c r="AZ257" s="272"/>
      <c r="BA257" s="272"/>
      <c r="BB257" s="272"/>
      <c r="BC257" s="272"/>
      <c r="BD257" s="272"/>
      <c r="BE257" s="272"/>
      <c r="BF257" s="272"/>
      <c r="BG257" s="272"/>
      <c r="BH257" s="272"/>
      <c r="BI257" s="272"/>
      <c r="BJ257" s="272"/>
      <c r="BK257" s="272"/>
      <c r="BL257" s="272"/>
      <c r="BM257" s="272"/>
      <c r="BN257" s="272"/>
      <c r="BO257" s="272"/>
      <c r="BP257" s="272"/>
      <c r="BQ257" s="272"/>
      <c r="BR257" s="272"/>
      <c r="BS257" s="272"/>
      <c r="BT257" s="272"/>
      <c r="BU257" s="272"/>
      <c r="BV257" s="272"/>
      <c r="BW257" s="272"/>
      <c r="BX257" s="272"/>
      <c r="BY257" s="272"/>
      <c r="BZ257" s="272"/>
      <c r="CA257" s="272"/>
      <c r="CB257" s="272"/>
      <c r="CC257" s="272"/>
      <c r="CD257" s="272"/>
      <c r="CE257" s="272"/>
      <c r="CF257" s="272"/>
      <c r="CG257" s="272"/>
      <c r="CH257" s="272"/>
      <c r="CI257" s="272"/>
      <c r="CJ257" s="272"/>
      <c r="CK257" s="272"/>
      <c r="CL257" s="272"/>
      <c r="CM257" s="272"/>
      <c r="CN257" s="272"/>
      <c r="CO257" s="272"/>
      <c r="CP257" s="272"/>
      <c r="CQ257" s="272"/>
      <c r="CR257" s="272"/>
      <c r="CS257" s="272"/>
      <c r="CT257" s="272"/>
      <c r="CU257" s="272"/>
      <c r="CV257" s="272"/>
      <c r="CW257" s="272"/>
      <c r="CX257" s="272"/>
      <c r="CY257" s="272"/>
      <c r="CZ257" s="272"/>
      <c r="DA257" s="272"/>
      <c r="DB257" s="272"/>
      <c r="DC257" s="272"/>
      <c r="DD257" s="272"/>
      <c r="DE257" s="272"/>
      <c r="DF257" s="272"/>
      <c r="DG257" s="272"/>
      <c r="DH257" s="272"/>
      <c r="DI257" s="272"/>
      <c r="DJ257" s="272"/>
      <c r="DK257" s="272"/>
      <c r="DL257" s="272"/>
      <c r="DM257" s="272"/>
      <c r="DN257" s="272"/>
      <c r="DO257" s="272"/>
      <c r="DP257" s="272"/>
      <c r="DQ257" s="272"/>
      <c r="DR257" s="272"/>
      <c r="DS257" s="272"/>
      <c r="DT257" s="272"/>
      <c r="DU257" s="272"/>
      <c r="DV257" s="272"/>
      <c r="DW257" s="272"/>
      <c r="DX257" s="272"/>
      <c r="DY257" s="272"/>
      <c r="DZ257" s="272"/>
      <c r="EA257" s="272"/>
      <c r="EB257" s="272"/>
      <c r="EC257" s="272"/>
      <c r="ED257" s="272"/>
      <c r="EE257" s="272"/>
      <c r="EF257" s="272"/>
      <c r="EG257" s="272"/>
      <c r="EH257" s="272"/>
      <c r="EI257" s="272"/>
      <c r="EJ257" s="272"/>
      <c r="EK257" s="272"/>
      <c r="EL257" s="272"/>
      <c r="EM257" s="272"/>
      <c r="EN257" s="272"/>
      <c r="EO257" s="272"/>
      <c r="EP257" s="272"/>
      <c r="EQ257" s="272"/>
      <c r="ER257" s="272"/>
      <c r="ES257" s="272"/>
      <c r="ET257" s="272"/>
      <c r="EU257" s="272"/>
      <c r="EV257" s="272"/>
      <c r="EW257" s="272"/>
      <c r="EX257" s="272"/>
      <c r="EY257" s="272"/>
      <c r="EZ257" s="272"/>
      <c r="FA257" s="272"/>
      <c r="FB257" s="272"/>
      <c r="FC257" s="272"/>
      <c r="FD257" s="272"/>
      <c r="FE257" s="272"/>
      <c r="FF257" s="272"/>
      <c r="FG257" s="272"/>
      <c r="FH257" s="272"/>
      <c r="FI257" s="272"/>
      <c r="FJ257" s="272"/>
      <c r="FK257" s="272"/>
      <c r="FL257" s="272"/>
      <c r="FM257" s="272"/>
      <c r="FN257" s="272"/>
      <c r="FO257" s="272"/>
      <c r="FP257" s="272"/>
      <c r="FQ257" s="272"/>
      <c r="FR257" s="272"/>
      <c r="FS257" s="272"/>
      <c r="FT257" s="272"/>
      <c r="FU257" s="272"/>
      <c r="FV257" s="272"/>
      <c r="FW257" s="272"/>
      <c r="FX257" s="272"/>
      <c r="FY257" s="272"/>
      <c r="FZ257" s="272"/>
      <c r="GA257" s="272"/>
      <c r="GB257" s="272"/>
      <c r="GC257" s="272"/>
      <c r="GD257" s="272"/>
      <c r="GE257" s="272"/>
      <c r="GF257" s="272"/>
      <c r="GG257" s="272"/>
      <c r="GH257" s="272"/>
      <c r="GI257" s="272"/>
      <c r="GJ257" s="272"/>
      <c r="GK257" s="272"/>
      <c r="GL257" s="272"/>
      <c r="GM257" s="272"/>
    </row>
    <row r="258" spans="2:195" s="276" customFormat="1" ht="12.75" x14ac:dyDescent="0.2">
      <c r="B258" s="188"/>
      <c r="C258" s="174"/>
      <c r="D258" s="181"/>
      <c r="E258" s="106"/>
      <c r="F258" s="279"/>
      <c r="G258" s="280"/>
      <c r="H258" s="228"/>
      <c r="I258" s="228"/>
      <c r="J258" s="272"/>
      <c r="K258" s="272"/>
      <c r="L258" s="272"/>
      <c r="M258" s="272"/>
      <c r="N258" s="272"/>
      <c r="O258" s="272"/>
      <c r="P258" s="272"/>
      <c r="Q258" s="272"/>
      <c r="R258" s="272"/>
      <c r="S258" s="272"/>
      <c r="T258" s="272"/>
      <c r="U258" s="272"/>
      <c r="V258" s="272"/>
      <c r="W258" s="272"/>
      <c r="X258" s="272"/>
      <c r="Y258" s="272"/>
      <c r="Z258" s="272"/>
      <c r="AA258" s="272"/>
      <c r="AB258" s="272"/>
      <c r="AC258" s="272"/>
      <c r="AD258" s="272"/>
      <c r="AE258" s="272"/>
      <c r="AF258" s="272"/>
      <c r="AG258" s="272"/>
      <c r="AH258" s="272"/>
      <c r="AI258" s="272"/>
      <c r="AJ258" s="272"/>
      <c r="AK258" s="272"/>
      <c r="AL258" s="272"/>
      <c r="AM258" s="272"/>
      <c r="AN258" s="272"/>
      <c r="AO258" s="272"/>
      <c r="AP258" s="272"/>
      <c r="AQ258" s="272"/>
      <c r="AR258" s="272"/>
      <c r="AS258" s="272"/>
      <c r="AT258" s="272"/>
      <c r="AU258" s="272"/>
      <c r="AV258" s="272"/>
      <c r="AW258" s="272"/>
      <c r="AX258" s="272"/>
      <c r="AY258" s="272"/>
      <c r="AZ258" s="272"/>
      <c r="BA258" s="272"/>
      <c r="BB258" s="272"/>
      <c r="BC258" s="272"/>
      <c r="BD258" s="272"/>
      <c r="BE258" s="272"/>
      <c r="BF258" s="272"/>
      <c r="BG258" s="272"/>
      <c r="BH258" s="272"/>
      <c r="BI258" s="272"/>
      <c r="BJ258" s="272"/>
      <c r="BK258" s="272"/>
      <c r="BL258" s="272"/>
      <c r="BM258" s="272"/>
      <c r="BN258" s="272"/>
      <c r="BO258" s="272"/>
      <c r="BP258" s="272"/>
      <c r="BQ258" s="272"/>
      <c r="BR258" s="272"/>
      <c r="BS258" s="272"/>
      <c r="BT258" s="272"/>
      <c r="BU258" s="272"/>
      <c r="BV258" s="272"/>
      <c r="BW258" s="272"/>
      <c r="BX258" s="272"/>
      <c r="BY258" s="272"/>
      <c r="BZ258" s="272"/>
      <c r="CA258" s="272"/>
      <c r="CB258" s="272"/>
      <c r="CC258" s="272"/>
      <c r="CD258" s="272"/>
      <c r="CE258" s="272"/>
      <c r="CF258" s="272"/>
      <c r="CG258" s="272"/>
      <c r="CH258" s="272"/>
      <c r="CI258" s="272"/>
      <c r="CJ258" s="272"/>
      <c r="CK258" s="272"/>
      <c r="CL258" s="272"/>
      <c r="CM258" s="272"/>
      <c r="CN258" s="272"/>
      <c r="CO258" s="272"/>
      <c r="CP258" s="272"/>
      <c r="CQ258" s="272"/>
      <c r="CR258" s="272"/>
      <c r="CS258" s="272"/>
      <c r="CT258" s="272"/>
      <c r="CU258" s="272"/>
      <c r="CV258" s="272"/>
      <c r="CW258" s="272"/>
      <c r="CX258" s="272"/>
      <c r="CY258" s="272"/>
      <c r="CZ258" s="272"/>
      <c r="DA258" s="272"/>
      <c r="DB258" s="272"/>
      <c r="DC258" s="272"/>
      <c r="DD258" s="272"/>
      <c r="DE258" s="272"/>
      <c r="DF258" s="272"/>
      <c r="DG258" s="272"/>
      <c r="DH258" s="272"/>
      <c r="DI258" s="272"/>
      <c r="DJ258" s="272"/>
      <c r="DK258" s="272"/>
      <c r="DL258" s="272"/>
      <c r="DM258" s="272"/>
      <c r="DN258" s="272"/>
      <c r="DO258" s="272"/>
      <c r="DP258" s="272"/>
      <c r="DQ258" s="272"/>
      <c r="DR258" s="272"/>
      <c r="DS258" s="272"/>
      <c r="DT258" s="272"/>
      <c r="DU258" s="272"/>
      <c r="DV258" s="272"/>
      <c r="DW258" s="272"/>
      <c r="DX258" s="272"/>
      <c r="DY258" s="272"/>
      <c r="DZ258" s="272"/>
      <c r="EA258" s="272"/>
      <c r="EB258" s="272"/>
      <c r="EC258" s="272"/>
      <c r="ED258" s="272"/>
      <c r="EE258" s="272"/>
      <c r="EF258" s="272"/>
      <c r="EG258" s="272"/>
      <c r="EH258" s="272"/>
      <c r="EI258" s="272"/>
      <c r="EJ258" s="272"/>
      <c r="EK258" s="272"/>
      <c r="EL258" s="272"/>
      <c r="EM258" s="272"/>
      <c r="EN258" s="272"/>
      <c r="EO258" s="272"/>
      <c r="EP258" s="272"/>
      <c r="EQ258" s="272"/>
      <c r="ER258" s="272"/>
      <c r="ES258" s="272"/>
      <c r="ET258" s="272"/>
      <c r="EU258" s="272"/>
      <c r="EV258" s="272"/>
      <c r="EW258" s="272"/>
      <c r="EX258" s="272"/>
      <c r="EY258" s="272"/>
      <c r="EZ258" s="272"/>
      <c r="FA258" s="272"/>
      <c r="FB258" s="272"/>
      <c r="FC258" s="272"/>
      <c r="FD258" s="272"/>
      <c r="FE258" s="272"/>
      <c r="FF258" s="272"/>
      <c r="FG258" s="272"/>
      <c r="FH258" s="272"/>
      <c r="FI258" s="272"/>
      <c r="FJ258" s="272"/>
      <c r="FK258" s="272"/>
      <c r="FL258" s="272"/>
      <c r="FM258" s="272"/>
      <c r="FN258" s="272"/>
      <c r="FO258" s="272"/>
      <c r="FP258" s="272"/>
      <c r="FQ258" s="272"/>
      <c r="FR258" s="272"/>
      <c r="FS258" s="272"/>
      <c r="FT258" s="272"/>
      <c r="FU258" s="272"/>
      <c r="FV258" s="272"/>
      <c r="FW258" s="272"/>
      <c r="FX258" s="272"/>
      <c r="FY258" s="272"/>
      <c r="FZ258" s="272"/>
      <c r="GA258" s="272"/>
      <c r="GB258" s="272"/>
      <c r="GC258" s="272"/>
      <c r="GD258" s="272"/>
      <c r="GE258" s="272"/>
      <c r="GF258" s="272"/>
      <c r="GG258" s="272"/>
      <c r="GH258" s="272"/>
      <c r="GI258" s="272"/>
      <c r="GJ258" s="272"/>
      <c r="GK258" s="272"/>
      <c r="GL258" s="272"/>
      <c r="GM258" s="272"/>
    </row>
    <row r="259" spans="2:195" s="276" customFormat="1" ht="33.75" x14ac:dyDescent="0.2">
      <c r="B259" s="180">
        <f t="shared" si="8"/>
        <v>15.019</v>
      </c>
      <c r="C259" s="174" t="s">
        <v>45</v>
      </c>
      <c r="D259" s="181" t="s">
        <v>35</v>
      </c>
      <c r="E259" s="106">
        <v>57</v>
      </c>
      <c r="F259" s="279"/>
      <c r="G259" s="280"/>
      <c r="H259" s="228"/>
      <c r="I259" s="228">
        <f>+E259*H259</f>
        <v>0</v>
      </c>
      <c r="J259" s="272"/>
      <c r="K259" s="272"/>
      <c r="L259" s="272"/>
      <c r="M259" s="272"/>
      <c r="N259" s="272"/>
      <c r="O259" s="272"/>
      <c r="P259" s="272"/>
      <c r="Q259" s="272"/>
      <c r="R259" s="272"/>
      <c r="S259" s="272"/>
      <c r="T259" s="272"/>
      <c r="U259" s="272"/>
      <c r="V259" s="272"/>
      <c r="W259" s="272"/>
      <c r="X259" s="272"/>
      <c r="Y259" s="272"/>
      <c r="Z259" s="272"/>
      <c r="AA259" s="272"/>
      <c r="AB259" s="272"/>
      <c r="AC259" s="272"/>
      <c r="AD259" s="272"/>
      <c r="AE259" s="272"/>
      <c r="AF259" s="272"/>
      <c r="AG259" s="272"/>
      <c r="AH259" s="272"/>
      <c r="AI259" s="272"/>
      <c r="AJ259" s="272"/>
      <c r="AK259" s="272"/>
      <c r="AL259" s="272"/>
      <c r="AM259" s="272"/>
      <c r="AN259" s="272"/>
      <c r="AO259" s="272"/>
      <c r="AP259" s="272"/>
      <c r="AQ259" s="272"/>
      <c r="AR259" s="272"/>
      <c r="AS259" s="272"/>
      <c r="AT259" s="272"/>
      <c r="AU259" s="272"/>
      <c r="AV259" s="272"/>
      <c r="AW259" s="272"/>
      <c r="AX259" s="272"/>
      <c r="AY259" s="272"/>
      <c r="AZ259" s="272"/>
      <c r="BA259" s="272"/>
      <c r="BB259" s="272"/>
      <c r="BC259" s="272"/>
      <c r="BD259" s="272"/>
      <c r="BE259" s="272"/>
      <c r="BF259" s="272"/>
      <c r="BG259" s="272"/>
      <c r="BH259" s="272"/>
      <c r="BI259" s="272"/>
      <c r="BJ259" s="272"/>
      <c r="BK259" s="272"/>
      <c r="BL259" s="272"/>
      <c r="BM259" s="272"/>
      <c r="BN259" s="272"/>
      <c r="BO259" s="272"/>
      <c r="BP259" s="272"/>
      <c r="BQ259" s="272"/>
      <c r="BR259" s="272"/>
      <c r="BS259" s="272"/>
      <c r="BT259" s="272"/>
      <c r="BU259" s="272"/>
      <c r="BV259" s="272"/>
      <c r="BW259" s="272"/>
      <c r="BX259" s="272"/>
      <c r="BY259" s="272"/>
      <c r="BZ259" s="272"/>
      <c r="CA259" s="272"/>
      <c r="CB259" s="272"/>
      <c r="CC259" s="272"/>
      <c r="CD259" s="272"/>
      <c r="CE259" s="272"/>
      <c r="CF259" s="272"/>
      <c r="CG259" s="272"/>
      <c r="CH259" s="272"/>
      <c r="CI259" s="272"/>
      <c r="CJ259" s="272"/>
      <c r="CK259" s="272"/>
      <c r="CL259" s="272"/>
      <c r="CM259" s="272"/>
      <c r="CN259" s="272"/>
      <c r="CO259" s="272"/>
      <c r="CP259" s="272"/>
      <c r="CQ259" s="272"/>
      <c r="CR259" s="272"/>
      <c r="CS259" s="272"/>
      <c r="CT259" s="272"/>
      <c r="CU259" s="272"/>
      <c r="CV259" s="272"/>
      <c r="CW259" s="272"/>
      <c r="CX259" s="272"/>
      <c r="CY259" s="272"/>
      <c r="CZ259" s="272"/>
      <c r="DA259" s="272"/>
      <c r="DB259" s="272"/>
      <c r="DC259" s="272"/>
      <c r="DD259" s="272"/>
      <c r="DE259" s="272"/>
      <c r="DF259" s="272"/>
      <c r="DG259" s="272"/>
      <c r="DH259" s="272"/>
      <c r="DI259" s="272"/>
      <c r="DJ259" s="272"/>
      <c r="DK259" s="272"/>
      <c r="DL259" s="272"/>
      <c r="DM259" s="272"/>
      <c r="DN259" s="272"/>
      <c r="DO259" s="272"/>
      <c r="DP259" s="272"/>
      <c r="DQ259" s="272"/>
      <c r="DR259" s="272"/>
      <c r="DS259" s="272"/>
      <c r="DT259" s="272"/>
      <c r="DU259" s="272"/>
      <c r="DV259" s="272"/>
      <c r="DW259" s="272"/>
      <c r="DX259" s="272"/>
      <c r="DY259" s="272"/>
      <c r="DZ259" s="272"/>
      <c r="EA259" s="272"/>
      <c r="EB259" s="272"/>
      <c r="EC259" s="272"/>
      <c r="ED259" s="272"/>
      <c r="EE259" s="272"/>
      <c r="EF259" s="272"/>
      <c r="EG259" s="272"/>
      <c r="EH259" s="272"/>
      <c r="EI259" s="272"/>
      <c r="EJ259" s="272"/>
      <c r="EK259" s="272"/>
      <c r="EL259" s="272"/>
      <c r="EM259" s="272"/>
      <c r="EN259" s="272"/>
      <c r="EO259" s="272"/>
      <c r="EP259" s="272"/>
      <c r="EQ259" s="272"/>
      <c r="ER259" s="272"/>
      <c r="ES259" s="272"/>
      <c r="ET259" s="272"/>
      <c r="EU259" s="272"/>
      <c r="EV259" s="272"/>
      <c r="EW259" s="272"/>
      <c r="EX259" s="272"/>
      <c r="EY259" s="272"/>
      <c r="EZ259" s="272"/>
      <c r="FA259" s="272"/>
      <c r="FB259" s="272"/>
      <c r="FC259" s="272"/>
      <c r="FD259" s="272"/>
      <c r="FE259" s="272"/>
      <c r="FF259" s="272"/>
      <c r="FG259" s="272"/>
      <c r="FH259" s="272"/>
      <c r="FI259" s="272"/>
      <c r="FJ259" s="272"/>
      <c r="FK259" s="272"/>
      <c r="FL259" s="272"/>
      <c r="FM259" s="272"/>
      <c r="FN259" s="272"/>
      <c r="FO259" s="272"/>
      <c r="FP259" s="272"/>
      <c r="FQ259" s="272"/>
      <c r="FR259" s="272"/>
      <c r="FS259" s="272"/>
      <c r="FT259" s="272"/>
      <c r="FU259" s="272"/>
      <c r="FV259" s="272"/>
      <c r="FW259" s="272"/>
      <c r="FX259" s="272"/>
      <c r="FY259" s="272"/>
      <c r="FZ259" s="272"/>
      <c r="GA259" s="272"/>
      <c r="GB259" s="272"/>
      <c r="GC259" s="272"/>
      <c r="GD259" s="272"/>
      <c r="GE259" s="272"/>
      <c r="GF259" s="272"/>
      <c r="GG259" s="272"/>
      <c r="GH259" s="272"/>
      <c r="GI259" s="272"/>
      <c r="GJ259" s="272"/>
      <c r="GK259" s="272"/>
      <c r="GL259" s="272"/>
      <c r="GM259" s="272"/>
    </row>
    <row r="260" spans="2:195" s="276" customFormat="1" ht="12.75" x14ac:dyDescent="0.2">
      <c r="B260" s="188"/>
      <c r="C260" s="174"/>
      <c r="D260" s="181"/>
      <c r="E260" s="106"/>
      <c r="F260" s="279"/>
      <c r="G260" s="280"/>
      <c r="H260" s="228"/>
      <c r="I260" s="228"/>
      <c r="J260" s="272"/>
      <c r="K260" s="272"/>
      <c r="L260" s="272"/>
      <c r="M260" s="272"/>
      <c r="N260" s="272"/>
      <c r="O260" s="272"/>
      <c r="P260" s="272"/>
      <c r="Q260" s="272"/>
      <c r="R260" s="272"/>
      <c r="S260" s="272"/>
      <c r="T260" s="272"/>
      <c r="U260" s="272"/>
      <c r="V260" s="272"/>
      <c r="W260" s="272"/>
      <c r="X260" s="272"/>
      <c r="Y260" s="272"/>
      <c r="Z260" s="272"/>
      <c r="AA260" s="272"/>
      <c r="AB260" s="272"/>
      <c r="AC260" s="272"/>
      <c r="AD260" s="272"/>
      <c r="AE260" s="272"/>
      <c r="AF260" s="272"/>
      <c r="AG260" s="272"/>
      <c r="AH260" s="272"/>
      <c r="AI260" s="272"/>
      <c r="AJ260" s="272"/>
      <c r="AK260" s="272"/>
      <c r="AL260" s="272"/>
      <c r="AM260" s="272"/>
      <c r="AN260" s="272"/>
      <c r="AO260" s="272"/>
      <c r="AP260" s="272"/>
      <c r="AQ260" s="272"/>
      <c r="AR260" s="272"/>
      <c r="AS260" s="272"/>
      <c r="AT260" s="272"/>
      <c r="AU260" s="272"/>
      <c r="AV260" s="272"/>
      <c r="AW260" s="272"/>
      <c r="AX260" s="272"/>
      <c r="AY260" s="272"/>
      <c r="AZ260" s="272"/>
      <c r="BA260" s="272"/>
      <c r="BB260" s="272"/>
      <c r="BC260" s="272"/>
      <c r="BD260" s="272"/>
      <c r="BE260" s="272"/>
      <c r="BF260" s="272"/>
      <c r="BG260" s="272"/>
      <c r="BH260" s="272"/>
      <c r="BI260" s="272"/>
      <c r="BJ260" s="272"/>
      <c r="BK260" s="272"/>
      <c r="BL260" s="272"/>
      <c r="BM260" s="272"/>
      <c r="BN260" s="272"/>
      <c r="BO260" s="272"/>
      <c r="BP260" s="272"/>
      <c r="BQ260" s="272"/>
      <c r="BR260" s="272"/>
      <c r="BS260" s="272"/>
      <c r="BT260" s="272"/>
      <c r="BU260" s="272"/>
      <c r="BV260" s="272"/>
      <c r="BW260" s="272"/>
      <c r="BX260" s="272"/>
      <c r="BY260" s="272"/>
      <c r="BZ260" s="272"/>
      <c r="CA260" s="272"/>
      <c r="CB260" s="272"/>
      <c r="CC260" s="272"/>
      <c r="CD260" s="272"/>
      <c r="CE260" s="272"/>
      <c r="CF260" s="272"/>
      <c r="CG260" s="272"/>
      <c r="CH260" s="272"/>
      <c r="CI260" s="272"/>
      <c r="CJ260" s="272"/>
      <c r="CK260" s="272"/>
      <c r="CL260" s="272"/>
      <c r="CM260" s="272"/>
      <c r="CN260" s="272"/>
      <c r="CO260" s="272"/>
      <c r="CP260" s="272"/>
      <c r="CQ260" s="272"/>
      <c r="CR260" s="272"/>
      <c r="CS260" s="272"/>
      <c r="CT260" s="272"/>
      <c r="CU260" s="272"/>
      <c r="CV260" s="272"/>
      <c r="CW260" s="272"/>
      <c r="CX260" s="272"/>
      <c r="CY260" s="272"/>
      <c r="CZ260" s="272"/>
      <c r="DA260" s="272"/>
      <c r="DB260" s="272"/>
      <c r="DC260" s="272"/>
      <c r="DD260" s="272"/>
      <c r="DE260" s="272"/>
      <c r="DF260" s="272"/>
      <c r="DG260" s="272"/>
      <c r="DH260" s="272"/>
      <c r="DI260" s="272"/>
      <c r="DJ260" s="272"/>
      <c r="DK260" s="272"/>
      <c r="DL260" s="272"/>
      <c r="DM260" s="272"/>
      <c r="DN260" s="272"/>
      <c r="DO260" s="272"/>
      <c r="DP260" s="272"/>
      <c r="DQ260" s="272"/>
      <c r="DR260" s="272"/>
      <c r="DS260" s="272"/>
      <c r="DT260" s="272"/>
      <c r="DU260" s="272"/>
      <c r="DV260" s="272"/>
      <c r="DW260" s="272"/>
      <c r="DX260" s="272"/>
      <c r="DY260" s="272"/>
      <c r="DZ260" s="272"/>
      <c r="EA260" s="272"/>
      <c r="EB260" s="272"/>
      <c r="EC260" s="272"/>
      <c r="ED260" s="272"/>
      <c r="EE260" s="272"/>
      <c r="EF260" s="272"/>
      <c r="EG260" s="272"/>
      <c r="EH260" s="272"/>
      <c r="EI260" s="272"/>
      <c r="EJ260" s="272"/>
      <c r="EK260" s="272"/>
      <c r="EL260" s="272"/>
      <c r="EM260" s="272"/>
      <c r="EN260" s="272"/>
      <c r="EO260" s="272"/>
      <c r="EP260" s="272"/>
      <c r="EQ260" s="272"/>
      <c r="ER260" s="272"/>
      <c r="ES260" s="272"/>
      <c r="ET260" s="272"/>
      <c r="EU260" s="272"/>
      <c r="EV260" s="272"/>
      <c r="EW260" s="272"/>
      <c r="EX260" s="272"/>
      <c r="EY260" s="272"/>
      <c r="EZ260" s="272"/>
      <c r="FA260" s="272"/>
      <c r="FB260" s="272"/>
      <c r="FC260" s="272"/>
      <c r="FD260" s="272"/>
      <c r="FE260" s="272"/>
      <c r="FF260" s="272"/>
      <c r="FG260" s="272"/>
      <c r="FH260" s="272"/>
      <c r="FI260" s="272"/>
      <c r="FJ260" s="272"/>
      <c r="FK260" s="272"/>
      <c r="FL260" s="272"/>
      <c r="FM260" s="272"/>
      <c r="FN260" s="272"/>
      <c r="FO260" s="272"/>
      <c r="FP260" s="272"/>
      <c r="FQ260" s="272"/>
      <c r="FR260" s="272"/>
      <c r="FS260" s="272"/>
      <c r="FT260" s="272"/>
      <c r="FU260" s="272"/>
      <c r="FV260" s="272"/>
      <c r="FW260" s="272"/>
      <c r="FX260" s="272"/>
      <c r="FY260" s="272"/>
      <c r="FZ260" s="272"/>
      <c r="GA260" s="272"/>
      <c r="GB260" s="272"/>
      <c r="GC260" s="272"/>
      <c r="GD260" s="272"/>
      <c r="GE260" s="272"/>
      <c r="GF260" s="272"/>
      <c r="GG260" s="272"/>
      <c r="GH260" s="272"/>
      <c r="GI260" s="272"/>
      <c r="GJ260" s="272"/>
      <c r="GK260" s="272"/>
      <c r="GL260" s="272"/>
      <c r="GM260" s="272"/>
    </row>
    <row r="261" spans="2:195" s="276" customFormat="1" ht="33.75" x14ac:dyDescent="0.2">
      <c r="B261" s="180">
        <f t="shared" si="8"/>
        <v>15.0191</v>
      </c>
      <c r="C261" s="174" t="s">
        <v>46</v>
      </c>
      <c r="D261" s="181" t="s">
        <v>35</v>
      </c>
      <c r="E261" s="106">
        <v>14</v>
      </c>
      <c r="F261" s="279"/>
      <c r="G261" s="280"/>
      <c r="H261" s="228"/>
      <c r="I261" s="228">
        <f>+E261*H261</f>
        <v>0</v>
      </c>
      <c r="J261" s="272"/>
      <c r="K261" s="272"/>
      <c r="L261" s="272"/>
      <c r="M261" s="272"/>
      <c r="N261" s="272"/>
      <c r="O261" s="272"/>
      <c r="P261" s="272"/>
      <c r="Q261" s="272"/>
      <c r="R261" s="272"/>
      <c r="S261" s="272"/>
      <c r="T261" s="272"/>
      <c r="U261" s="272"/>
      <c r="V261" s="272"/>
      <c r="W261" s="272"/>
      <c r="X261" s="272"/>
      <c r="Y261" s="272"/>
      <c r="Z261" s="272"/>
      <c r="AA261" s="272"/>
      <c r="AB261" s="272"/>
      <c r="AC261" s="272"/>
      <c r="AD261" s="272"/>
      <c r="AE261" s="272"/>
      <c r="AF261" s="272"/>
      <c r="AG261" s="272"/>
      <c r="AH261" s="272"/>
      <c r="AI261" s="272"/>
      <c r="AJ261" s="272"/>
      <c r="AK261" s="272"/>
      <c r="AL261" s="272"/>
      <c r="AM261" s="272"/>
      <c r="AN261" s="272"/>
      <c r="AO261" s="272"/>
      <c r="AP261" s="272"/>
      <c r="AQ261" s="272"/>
      <c r="AR261" s="272"/>
      <c r="AS261" s="272"/>
      <c r="AT261" s="272"/>
      <c r="AU261" s="272"/>
      <c r="AV261" s="272"/>
      <c r="AW261" s="272"/>
      <c r="AX261" s="272"/>
      <c r="AY261" s="272"/>
      <c r="AZ261" s="272"/>
      <c r="BA261" s="272"/>
      <c r="BB261" s="272"/>
      <c r="BC261" s="272"/>
      <c r="BD261" s="272"/>
      <c r="BE261" s="272"/>
      <c r="BF261" s="272"/>
      <c r="BG261" s="272"/>
      <c r="BH261" s="272"/>
      <c r="BI261" s="272"/>
      <c r="BJ261" s="272"/>
      <c r="BK261" s="272"/>
      <c r="BL261" s="272"/>
      <c r="BM261" s="272"/>
      <c r="BN261" s="272"/>
      <c r="BO261" s="272"/>
      <c r="BP261" s="272"/>
      <c r="BQ261" s="272"/>
      <c r="BR261" s="272"/>
      <c r="BS261" s="272"/>
      <c r="BT261" s="272"/>
      <c r="BU261" s="272"/>
      <c r="BV261" s="272"/>
      <c r="BW261" s="272"/>
      <c r="BX261" s="272"/>
      <c r="BY261" s="272"/>
      <c r="BZ261" s="272"/>
      <c r="CA261" s="272"/>
      <c r="CB261" s="272"/>
      <c r="CC261" s="272"/>
      <c r="CD261" s="272"/>
      <c r="CE261" s="272"/>
      <c r="CF261" s="272"/>
      <c r="CG261" s="272"/>
      <c r="CH261" s="272"/>
      <c r="CI261" s="272"/>
      <c r="CJ261" s="272"/>
      <c r="CK261" s="272"/>
      <c r="CL261" s="272"/>
      <c r="CM261" s="272"/>
      <c r="CN261" s="272"/>
      <c r="CO261" s="272"/>
      <c r="CP261" s="272"/>
      <c r="CQ261" s="272"/>
      <c r="CR261" s="272"/>
      <c r="CS261" s="272"/>
      <c r="CT261" s="272"/>
      <c r="CU261" s="272"/>
      <c r="CV261" s="272"/>
      <c r="CW261" s="272"/>
      <c r="CX261" s="272"/>
      <c r="CY261" s="272"/>
      <c r="CZ261" s="272"/>
      <c r="DA261" s="272"/>
      <c r="DB261" s="272"/>
      <c r="DC261" s="272"/>
      <c r="DD261" s="272"/>
      <c r="DE261" s="272"/>
      <c r="DF261" s="272"/>
      <c r="DG261" s="272"/>
      <c r="DH261" s="272"/>
      <c r="DI261" s="272"/>
      <c r="DJ261" s="272"/>
      <c r="DK261" s="272"/>
      <c r="DL261" s="272"/>
      <c r="DM261" s="272"/>
      <c r="DN261" s="272"/>
      <c r="DO261" s="272"/>
      <c r="DP261" s="272"/>
      <c r="DQ261" s="272"/>
      <c r="DR261" s="272"/>
      <c r="DS261" s="272"/>
      <c r="DT261" s="272"/>
      <c r="DU261" s="272"/>
      <c r="DV261" s="272"/>
      <c r="DW261" s="272"/>
      <c r="DX261" s="272"/>
      <c r="DY261" s="272"/>
      <c r="DZ261" s="272"/>
      <c r="EA261" s="272"/>
      <c r="EB261" s="272"/>
      <c r="EC261" s="272"/>
      <c r="ED261" s="272"/>
      <c r="EE261" s="272"/>
      <c r="EF261" s="272"/>
      <c r="EG261" s="272"/>
      <c r="EH261" s="272"/>
      <c r="EI261" s="272"/>
      <c r="EJ261" s="272"/>
      <c r="EK261" s="272"/>
      <c r="EL261" s="272"/>
      <c r="EM261" s="272"/>
      <c r="EN261" s="272"/>
      <c r="EO261" s="272"/>
      <c r="EP261" s="272"/>
      <c r="EQ261" s="272"/>
      <c r="ER261" s="272"/>
      <c r="ES261" s="272"/>
      <c r="ET261" s="272"/>
      <c r="EU261" s="272"/>
      <c r="EV261" s="272"/>
      <c r="EW261" s="272"/>
      <c r="EX261" s="272"/>
      <c r="EY261" s="272"/>
      <c r="EZ261" s="272"/>
      <c r="FA261" s="272"/>
      <c r="FB261" s="272"/>
      <c r="FC261" s="272"/>
      <c r="FD261" s="272"/>
      <c r="FE261" s="272"/>
      <c r="FF261" s="272"/>
      <c r="FG261" s="272"/>
      <c r="FH261" s="272"/>
      <c r="FI261" s="272"/>
      <c r="FJ261" s="272"/>
      <c r="FK261" s="272"/>
      <c r="FL261" s="272"/>
      <c r="FM261" s="272"/>
      <c r="FN261" s="272"/>
      <c r="FO261" s="272"/>
      <c r="FP261" s="272"/>
      <c r="FQ261" s="272"/>
      <c r="FR261" s="272"/>
      <c r="FS261" s="272"/>
      <c r="FT261" s="272"/>
      <c r="FU261" s="272"/>
      <c r="FV261" s="272"/>
      <c r="FW261" s="272"/>
      <c r="FX261" s="272"/>
      <c r="FY261" s="272"/>
      <c r="FZ261" s="272"/>
      <c r="GA261" s="272"/>
      <c r="GB261" s="272"/>
      <c r="GC261" s="272"/>
      <c r="GD261" s="272"/>
      <c r="GE261" s="272"/>
      <c r="GF261" s="272"/>
      <c r="GG261" s="272"/>
      <c r="GH261" s="272"/>
      <c r="GI261" s="272"/>
      <c r="GJ261" s="272"/>
      <c r="GK261" s="272"/>
      <c r="GL261" s="272"/>
      <c r="GM261" s="272"/>
    </row>
    <row r="262" spans="2:195" s="276" customFormat="1" ht="12.75" x14ac:dyDescent="0.2">
      <c r="B262" s="188"/>
      <c r="C262" s="174"/>
      <c r="D262" s="181"/>
      <c r="E262" s="106"/>
      <c r="F262" s="279"/>
      <c r="G262" s="280"/>
      <c r="H262" s="228"/>
      <c r="I262" s="228"/>
      <c r="J262" s="272"/>
      <c r="K262" s="272"/>
      <c r="L262" s="272"/>
      <c r="M262" s="272"/>
      <c r="N262" s="272"/>
      <c r="O262" s="272"/>
      <c r="P262" s="272"/>
      <c r="Q262" s="272"/>
      <c r="R262" s="272"/>
      <c r="S262" s="272"/>
      <c r="T262" s="272"/>
      <c r="U262" s="272"/>
      <c r="V262" s="272"/>
      <c r="W262" s="272"/>
      <c r="X262" s="272"/>
      <c r="Y262" s="272"/>
      <c r="Z262" s="272"/>
      <c r="AA262" s="272"/>
      <c r="AB262" s="272"/>
      <c r="AC262" s="272"/>
      <c r="AD262" s="272"/>
      <c r="AE262" s="272"/>
      <c r="AF262" s="272"/>
      <c r="AG262" s="272"/>
      <c r="AH262" s="272"/>
      <c r="AI262" s="272"/>
      <c r="AJ262" s="272"/>
      <c r="AK262" s="272"/>
      <c r="AL262" s="272"/>
      <c r="AM262" s="272"/>
      <c r="AN262" s="272"/>
      <c r="AO262" s="272"/>
      <c r="AP262" s="272"/>
      <c r="AQ262" s="272"/>
      <c r="AR262" s="272"/>
      <c r="AS262" s="272"/>
      <c r="AT262" s="272"/>
      <c r="AU262" s="272"/>
      <c r="AV262" s="272"/>
      <c r="AW262" s="272"/>
      <c r="AX262" s="272"/>
      <c r="AY262" s="272"/>
      <c r="AZ262" s="272"/>
      <c r="BA262" s="272"/>
      <c r="BB262" s="272"/>
      <c r="BC262" s="272"/>
      <c r="BD262" s="272"/>
      <c r="BE262" s="272"/>
      <c r="BF262" s="272"/>
      <c r="BG262" s="272"/>
      <c r="BH262" s="272"/>
      <c r="BI262" s="272"/>
      <c r="BJ262" s="272"/>
      <c r="BK262" s="272"/>
      <c r="BL262" s="272"/>
      <c r="BM262" s="272"/>
      <c r="BN262" s="272"/>
      <c r="BO262" s="272"/>
      <c r="BP262" s="272"/>
      <c r="BQ262" s="272"/>
      <c r="BR262" s="272"/>
      <c r="BS262" s="272"/>
      <c r="BT262" s="272"/>
      <c r="BU262" s="272"/>
      <c r="BV262" s="272"/>
      <c r="BW262" s="272"/>
      <c r="BX262" s="272"/>
      <c r="BY262" s="272"/>
      <c r="BZ262" s="272"/>
      <c r="CA262" s="272"/>
      <c r="CB262" s="272"/>
      <c r="CC262" s="272"/>
      <c r="CD262" s="272"/>
      <c r="CE262" s="272"/>
      <c r="CF262" s="272"/>
      <c r="CG262" s="272"/>
      <c r="CH262" s="272"/>
      <c r="CI262" s="272"/>
      <c r="CJ262" s="272"/>
      <c r="CK262" s="272"/>
      <c r="CL262" s="272"/>
      <c r="CM262" s="272"/>
      <c r="CN262" s="272"/>
      <c r="CO262" s="272"/>
      <c r="CP262" s="272"/>
      <c r="CQ262" s="272"/>
      <c r="CR262" s="272"/>
      <c r="CS262" s="272"/>
      <c r="CT262" s="272"/>
      <c r="CU262" s="272"/>
      <c r="CV262" s="272"/>
      <c r="CW262" s="272"/>
      <c r="CX262" s="272"/>
      <c r="CY262" s="272"/>
      <c r="CZ262" s="272"/>
      <c r="DA262" s="272"/>
      <c r="DB262" s="272"/>
      <c r="DC262" s="272"/>
      <c r="DD262" s="272"/>
      <c r="DE262" s="272"/>
      <c r="DF262" s="272"/>
      <c r="DG262" s="272"/>
      <c r="DH262" s="272"/>
      <c r="DI262" s="272"/>
      <c r="DJ262" s="272"/>
      <c r="DK262" s="272"/>
      <c r="DL262" s="272"/>
      <c r="DM262" s="272"/>
      <c r="DN262" s="272"/>
      <c r="DO262" s="272"/>
      <c r="DP262" s="272"/>
      <c r="DQ262" s="272"/>
      <c r="DR262" s="272"/>
      <c r="DS262" s="272"/>
      <c r="DT262" s="272"/>
      <c r="DU262" s="272"/>
      <c r="DV262" s="272"/>
      <c r="DW262" s="272"/>
      <c r="DX262" s="272"/>
      <c r="DY262" s="272"/>
      <c r="DZ262" s="272"/>
      <c r="EA262" s="272"/>
      <c r="EB262" s="272"/>
      <c r="EC262" s="272"/>
      <c r="ED262" s="272"/>
      <c r="EE262" s="272"/>
      <c r="EF262" s="272"/>
      <c r="EG262" s="272"/>
      <c r="EH262" s="272"/>
      <c r="EI262" s="272"/>
      <c r="EJ262" s="272"/>
      <c r="EK262" s="272"/>
      <c r="EL262" s="272"/>
      <c r="EM262" s="272"/>
      <c r="EN262" s="272"/>
      <c r="EO262" s="272"/>
      <c r="EP262" s="272"/>
      <c r="EQ262" s="272"/>
      <c r="ER262" s="272"/>
      <c r="ES262" s="272"/>
      <c r="ET262" s="272"/>
      <c r="EU262" s="272"/>
      <c r="EV262" s="272"/>
      <c r="EW262" s="272"/>
      <c r="EX262" s="272"/>
      <c r="EY262" s="272"/>
      <c r="EZ262" s="272"/>
      <c r="FA262" s="272"/>
      <c r="FB262" s="272"/>
      <c r="FC262" s="272"/>
      <c r="FD262" s="272"/>
      <c r="FE262" s="272"/>
      <c r="FF262" s="272"/>
      <c r="FG262" s="272"/>
      <c r="FH262" s="272"/>
      <c r="FI262" s="272"/>
      <c r="FJ262" s="272"/>
      <c r="FK262" s="272"/>
      <c r="FL262" s="272"/>
      <c r="FM262" s="272"/>
      <c r="FN262" s="272"/>
      <c r="FO262" s="272"/>
      <c r="FP262" s="272"/>
      <c r="FQ262" s="272"/>
      <c r="FR262" s="272"/>
      <c r="FS262" s="272"/>
      <c r="FT262" s="272"/>
      <c r="FU262" s="272"/>
      <c r="FV262" s="272"/>
      <c r="FW262" s="272"/>
      <c r="FX262" s="272"/>
      <c r="FY262" s="272"/>
      <c r="FZ262" s="272"/>
      <c r="GA262" s="272"/>
      <c r="GB262" s="272"/>
      <c r="GC262" s="272"/>
      <c r="GD262" s="272"/>
      <c r="GE262" s="272"/>
      <c r="GF262" s="272"/>
      <c r="GG262" s="272"/>
      <c r="GH262" s="272"/>
      <c r="GI262" s="272"/>
      <c r="GJ262" s="272"/>
      <c r="GK262" s="272"/>
      <c r="GL262" s="272"/>
      <c r="GM262" s="272"/>
    </row>
    <row r="263" spans="2:195" s="276" customFormat="1" ht="33.75" x14ac:dyDescent="0.2">
      <c r="B263" s="180">
        <f t="shared" si="8"/>
        <v>15.0192</v>
      </c>
      <c r="C263" s="174" t="s">
        <v>89</v>
      </c>
      <c r="D263" s="181" t="s">
        <v>34</v>
      </c>
      <c r="E263" s="106">
        <v>551</v>
      </c>
      <c r="F263" s="279"/>
      <c r="G263" s="10"/>
      <c r="H263" s="228"/>
      <c r="I263" s="228">
        <f>+E263*H263</f>
        <v>0</v>
      </c>
      <c r="J263" s="272"/>
      <c r="K263" s="272"/>
      <c r="L263" s="272"/>
      <c r="M263" s="272"/>
      <c r="N263" s="272"/>
      <c r="O263" s="272"/>
      <c r="P263" s="272"/>
      <c r="Q263" s="272"/>
      <c r="R263" s="272"/>
      <c r="S263" s="272"/>
      <c r="T263" s="272"/>
      <c r="U263" s="272"/>
      <c r="V263" s="272"/>
      <c r="W263" s="272"/>
      <c r="X263" s="272"/>
      <c r="Y263" s="272"/>
      <c r="Z263" s="272"/>
      <c r="AA263" s="272"/>
      <c r="AB263" s="272"/>
      <c r="AC263" s="272"/>
      <c r="AD263" s="272"/>
      <c r="AE263" s="272"/>
      <c r="AF263" s="272"/>
      <c r="AG263" s="272"/>
      <c r="AH263" s="272"/>
      <c r="AI263" s="272"/>
      <c r="AJ263" s="272"/>
      <c r="AK263" s="272"/>
      <c r="AL263" s="272"/>
      <c r="AM263" s="272"/>
      <c r="AN263" s="272"/>
      <c r="AO263" s="272"/>
      <c r="AP263" s="272"/>
      <c r="AQ263" s="272"/>
      <c r="AR263" s="272"/>
      <c r="AS263" s="272"/>
      <c r="AT263" s="272"/>
      <c r="AU263" s="272"/>
      <c r="AV263" s="272"/>
      <c r="AW263" s="272"/>
      <c r="AX263" s="272"/>
      <c r="AY263" s="272"/>
      <c r="AZ263" s="272"/>
      <c r="BA263" s="272"/>
      <c r="BB263" s="272"/>
      <c r="BC263" s="272"/>
      <c r="BD263" s="272"/>
      <c r="BE263" s="272"/>
      <c r="BF263" s="272"/>
      <c r="BG263" s="272"/>
      <c r="BH263" s="272"/>
      <c r="BI263" s="272"/>
      <c r="BJ263" s="272"/>
      <c r="BK263" s="272"/>
      <c r="BL263" s="272"/>
      <c r="BM263" s="272"/>
      <c r="BN263" s="272"/>
      <c r="BO263" s="272"/>
      <c r="BP263" s="272"/>
      <c r="BQ263" s="272"/>
      <c r="BR263" s="272"/>
      <c r="BS263" s="272"/>
      <c r="BT263" s="272"/>
      <c r="BU263" s="272"/>
      <c r="BV263" s="272"/>
      <c r="BW263" s="272"/>
      <c r="BX263" s="272"/>
      <c r="BY263" s="272"/>
      <c r="BZ263" s="272"/>
      <c r="CA263" s="272"/>
      <c r="CB263" s="272"/>
      <c r="CC263" s="272"/>
      <c r="CD263" s="272"/>
      <c r="CE263" s="272"/>
      <c r="CF263" s="272"/>
      <c r="CG263" s="272"/>
      <c r="CH263" s="272"/>
      <c r="CI263" s="272"/>
      <c r="CJ263" s="272"/>
      <c r="CK263" s="272"/>
      <c r="CL263" s="272"/>
      <c r="CM263" s="272"/>
      <c r="CN263" s="272"/>
      <c r="CO263" s="272"/>
      <c r="CP263" s="272"/>
      <c r="CQ263" s="272"/>
      <c r="CR263" s="272"/>
      <c r="CS263" s="272"/>
      <c r="CT263" s="272"/>
      <c r="CU263" s="272"/>
      <c r="CV263" s="272"/>
      <c r="CW263" s="272"/>
      <c r="CX263" s="272"/>
      <c r="CY263" s="272"/>
      <c r="CZ263" s="272"/>
      <c r="DA263" s="272"/>
      <c r="DB263" s="272"/>
      <c r="DC263" s="272"/>
      <c r="DD263" s="272"/>
      <c r="DE263" s="272"/>
      <c r="DF263" s="272"/>
      <c r="DG263" s="272"/>
      <c r="DH263" s="272"/>
      <c r="DI263" s="272"/>
      <c r="DJ263" s="272"/>
      <c r="DK263" s="272"/>
      <c r="DL263" s="272"/>
      <c r="DM263" s="272"/>
      <c r="DN263" s="272"/>
      <c r="DO263" s="272"/>
      <c r="DP263" s="272"/>
      <c r="DQ263" s="272"/>
      <c r="DR263" s="272"/>
      <c r="DS263" s="272"/>
      <c r="DT263" s="272"/>
      <c r="DU263" s="272"/>
      <c r="DV263" s="272"/>
      <c r="DW263" s="272"/>
      <c r="DX263" s="272"/>
      <c r="DY263" s="272"/>
      <c r="DZ263" s="272"/>
      <c r="EA263" s="272"/>
      <c r="EB263" s="272"/>
      <c r="EC263" s="272"/>
      <c r="ED263" s="272"/>
      <c r="EE263" s="272"/>
      <c r="EF263" s="272"/>
      <c r="EG263" s="272"/>
      <c r="EH263" s="272"/>
      <c r="EI263" s="272"/>
      <c r="EJ263" s="272"/>
      <c r="EK263" s="272"/>
      <c r="EL263" s="272"/>
      <c r="EM263" s="272"/>
      <c r="EN263" s="272"/>
      <c r="EO263" s="272"/>
      <c r="EP263" s="272"/>
      <c r="EQ263" s="272"/>
      <c r="ER263" s="272"/>
      <c r="ES263" s="272"/>
      <c r="ET263" s="272"/>
      <c r="EU263" s="272"/>
      <c r="EV263" s="272"/>
      <c r="EW263" s="272"/>
      <c r="EX263" s="272"/>
      <c r="EY263" s="272"/>
      <c r="EZ263" s="272"/>
      <c r="FA263" s="272"/>
      <c r="FB263" s="272"/>
      <c r="FC263" s="272"/>
      <c r="FD263" s="272"/>
      <c r="FE263" s="272"/>
      <c r="FF263" s="272"/>
      <c r="FG263" s="272"/>
      <c r="FH263" s="272"/>
      <c r="FI263" s="272"/>
      <c r="FJ263" s="272"/>
      <c r="FK263" s="272"/>
      <c r="FL263" s="272"/>
      <c r="FM263" s="272"/>
      <c r="FN263" s="272"/>
      <c r="FO263" s="272"/>
      <c r="FP263" s="272"/>
      <c r="FQ263" s="272"/>
      <c r="FR263" s="272"/>
      <c r="FS263" s="272"/>
      <c r="FT263" s="272"/>
      <c r="FU263" s="272"/>
      <c r="FV263" s="272"/>
      <c r="FW263" s="272"/>
      <c r="FX263" s="272"/>
      <c r="FY263" s="272"/>
      <c r="FZ263" s="272"/>
      <c r="GA263" s="272"/>
      <c r="GB263" s="272"/>
      <c r="GC263" s="272"/>
      <c r="GD263" s="272"/>
      <c r="GE263" s="272"/>
      <c r="GF263" s="272"/>
      <c r="GG263" s="272"/>
      <c r="GH263" s="272"/>
      <c r="GI263" s="272"/>
      <c r="GJ263" s="272"/>
      <c r="GK263" s="272"/>
      <c r="GL263" s="272"/>
      <c r="GM263" s="272"/>
    </row>
    <row r="264" spans="2:195" s="276" customFormat="1" ht="12.75" x14ac:dyDescent="0.2">
      <c r="B264" s="188"/>
      <c r="C264" s="174"/>
      <c r="D264" s="181"/>
      <c r="E264" s="106"/>
      <c r="F264" s="279"/>
      <c r="G264" s="281"/>
      <c r="H264" s="228"/>
      <c r="I264" s="228"/>
      <c r="J264" s="272"/>
      <c r="K264" s="272"/>
      <c r="L264" s="272"/>
      <c r="M264" s="272"/>
      <c r="N264" s="272"/>
      <c r="O264" s="272"/>
      <c r="P264" s="272"/>
      <c r="Q264" s="272"/>
      <c r="R264" s="272"/>
      <c r="S264" s="272"/>
      <c r="T264" s="272"/>
      <c r="U264" s="272"/>
      <c r="V264" s="272"/>
      <c r="W264" s="272"/>
      <c r="X264" s="272"/>
      <c r="Y264" s="272"/>
      <c r="Z264" s="272"/>
      <c r="AA264" s="272"/>
      <c r="AB264" s="272"/>
      <c r="AC264" s="272"/>
      <c r="AD264" s="272"/>
      <c r="AE264" s="272"/>
      <c r="AF264" s="272"/>
      <c r="AG264" s="272"/>
      <c r="AH264" s="272"/>
      <c r="AI264" s="272"/>
      <c r="AJ264" s="272"/>
      <c r="AK264" s="272"/>
      <c r="AL264" s="272"/>
      <c r="AM264" s="272"/>
      <c r="AN264" s="272"/>
      <c r="AO264" s="272"/>
      <c r="AP264" s="272"/>
      <c r="AQ264" s="272"/>
      <c r="AR264" s="272"/>
      <c r="AS264" s="272"/>
      <c r="AT264" s="272"/>
      <c r="AU264" s="272"/>
      <c r="AV264" s="272"/>
      <c r="AW264" s="272"/>
      <c r="AX264" s="272"/>
      <c r="AY264" s="272"/>
      <c r="AZ264" s="272"/>
      <c r="BA264" s="272"/>
      <c r="BB264" s="272"/>
      <c r="BC264" s="272"/>
      <c r="BD264" s="272"/>
      <c r="BE264" s="272"/>
      <c r="BF264" s="272"/>
      <c r="BG264" s="272"/>
      <c r="BH264" s="272"/>
      <c r="BI264" s="272"/>
      <c r="BJ264" s="272"/>
      <c r="BK264" s="272"/>
      <c r="BL264" s="272"/>
      <c r="BM264" s="272"/>
      <c r="BN264" s="272"/>
      <c r="BO264" s="272"/>
      <c r="BP264" s="272"/>
      <c r="BQ264" s="272"/>
      <c r="BR264" s="272"/>
      <c r="BS264" s="272"/>
      <c r="BT264" s="272"/>
      <c r="BU264" s="272"/>
      <c r="BV264" s="272"/>
      <c r="BW264" s="272"/>
      <c r="BX264" s="272"/>
      <c r="BY264" s="272"/>
      <c r="BZ264" s="272"/>
      <c r="CA264" s="272"/>
      <c r="CB264" s="272"/>
      <c r="CC264" s="272"/>
      <c r="CD264" s="272"/>
      <c r="CE264" s="272"/>
      <c r="CF264" s="272"/>
      <c r="CG264" s="272"/>
      <c r="CH264" s="272"/>
      <c r="CI264" s="272"/>
      <c r="CJ264" s="272"/>
      <c r="CK264" s="272"/>
      <c r="CL264" s="272"/>
      <c r="CM264" s="272"/>
      <c r="CN264" s="272"/>
      <c r="CO264" s="272"/>
      <c r="CP264" s="272"/>
      <c r="CQ264" s="272"/>
      <c r="CR264" s="272"/>
      <c r="CS264" s="272"/>
      <c r="CT264" s="272"/>
      <c r="CU264" s="272"/>
      <c r="CV264" s="272"/>
      <c r="CW264" s="272"/>
      <c r="CX264" s="272"/>
      <c r="CY264" s="272"/>
      <c r="CZ264" s="272"/>
      <c r="DA264" s="272"/>
      <c r="DB264" s="272"/>
      <c r="DC264" s="272"/>
      <c r="DD264" s="272"/>
      <c r="DE264" s="272"/>
      <c r="DF264" s="272"/>
      <c r="DG264" s="272"/>
      <c r="DH264" s="272"/>
      <c r="DI264" s="272"/>
      <c r="DJ264" s="272"/>
      <c r="DK264" s="272"/>
      <c r="DL264" s="272"/>
      <c r="DM264" s="272"/>
      <c r="DN264" s="272"/>
      <c r="DO264" s="272"/>
      <c r="DP264" s="272"/>
      <c r="DQ264" s="272"/>
      <c r="DR264" s="272"/>
      <c r="DS264" s="272"/>
      <c r="DT264" s="272"/>
      <c r="DU264" s="272"/>
      <c r="DV264" s="272"/>
      <c r="DW264" s="272"/>
      <c r="DX264" s="272"/>
      <c r="DY264" s="272"/>
      <c r="DZ264" s="272"/>
      <c r="EA264" s="272"/>
      <c r="EB264" s="272"/>
      <c r="EC264" s="272"/>
      <c r="ED264" s="272"/>
      <c r="EE264" s="272"/>
      <c r="EF264" s="272"/>
      <c r="EG264" s="272"/>
      <c r="EH264" s="272"/>
      <c r="EI264" s="272"/>
      <c r="EJ264" s="272"/>
      <c r="EK264" s="272"/>
      <c r="EL264" s="272"/>
      <c r="EM264" s="272"/>
      <c r="EN264" s="272"/>
      <c r="EO264" s="272"/>
      <c r="EP264" s="272"/>
      <c r="EQ264" s="272"/>
      <c r="ER264" s="272"/>
      <c r="ES264" s="272"/>
      <c r="ET264" s="272"/>
      <c r="EU264" s="272"/>
      <c r="EV264" s="272"/>
      <c r="EW264" s="272"/>
      <c r="EX264" s="272"/>
      <c r="EY264" s="272"/>
      <c r="EZ264" s="272"/>
      <c r="FA264" s="272"/>
      <c r="FB264" s="272"/>
      <c r="FC264" s="272"/>
      <c r="FD264" s="272"/>
      <c r="FE264" s="272"/>
      <c r="FF264" s="272"/>
      <c r="FG264" s="272"/>
      <c r="FH264" s="272"/>
      <c r="FI264" s="272"/>
      <c r="FJ264" s="272"/>
      <c r="FK264" s="272"/>
      <c r="FL264" s="272"/>
      <c r="FM264" s="272"/>
      <c r="FN264" s="272"/>
      <c r="FO264" s="272"/>
      <c r="FP264" s="272"/>
      <c r="FQ264" s="272"/>
      <c r="FR264" s="272"/>
      <c r="FS264" s="272"/>
      <c r="FT264" s="272"/>
      <c r="FU264" s="272"/>
      <c r="FV264" s="272"/>
      <c r="FW264" s="272"/>
      <c r="FX264" s="272"/>
      <c r="FY264" s="272"/>
      <c r="FZ264" s="272"/>
      <c r="GA264" s="272"/>
      <c r="GB264" s="272"/>
      <c r="GC264" s="272"/>
      <c r="GD264" s="272"/>
      <c r="GE264" s="272"/>
      <c r="GF264" s="272"/>
      <c r="GG264" s="272"/>
      <c r="GH264" s="272"/>
      <c r="GI264" s="272"/>
      <c r="GJ264" s="272"/>
      <c r="GK264" s="272"/>
      <c r="GL264" s="272"/>
      <c r="GM264" s="272"/>
    </row>
    <row r="265" spans="2:195" s="276" customFormat="1" ht="33.75" x14ac:dyDescent="0.2">
      <c r="B265" s="180">
        <f t="shared" si="8"/>
        <v>15.019299999999999</v>
      </c>
      <c r="C265" s="174" t="s">
        <v>90</v>
      </c>
      <c r="D265" s="181" t="s">
        <v>34</v>
      </c>
      <c r="E265" s="106">
        <v>228</v>
      </c>
      <c r="F265" s="279"/>
      <c r="G265" s="10"/>
      <c r="H265" s="228"/>
      <c r="I265" s="228">
        <f>+E265*H265</f>
        <v>0</v>
      </c>
      <c r="J265" s="272"/>
      <c r="K265" s="272"/>
      <c r="L265" s="272"/>
      <c r="M265" s="272"/>
      <c r="N265" s="272"/>
      <c r="O265" s="272"/>
      <c r="P265" s="272"/>
      <c r="Q265" s="272"/>
      <c r="R265" s="272"/>
      <c r="S265" s="272"/>
      <c r="T265" s="272"/>
      <c r="U265" s="272"/>
      <c r="V265" s="272"/>
      <c r="W265" s="272"/>
      <c r="X265" s="272"/>
      <c r="Y265" s="272"/>
      <c r="Z265" s="272"/>
      <c r="AA265" s="272"/>
      <c r="AB265" s="272"/>
      <c r="AC265" s="272"/>
      <c r="AD265" s="272"/>
      <c r="AE265" s="272"/>
      <c r="AF265" s="272"/>
      <c r="AG265" s="272"/>
      <c r="AH265" s="272"/>
      <c r="AI265" s="272"/>
      <c r="AJ265" s="272"/>
      <c r="AK265" s="272"/>
      <c r="AL265" s="272"/>
      <c r="AM265" s="272"/>
      <c r="AN265" s="272"/>
      <c r="AO265" s="272"/>
      <c r="AP265" s="272"/>
      <c r="AQ265" s="272"/>
      <c r="AR265" s="272"/>
      <c r="AS265" s="272"/>
      <c r="AT265" s="272"/>
      <c r="AU265" s="272"/>
      <c r="AV265" s="272"/>
      <c r="AW265" s="272"/>
      <c r="AX265" s="272"/>
      <c r="AY265" s="272"/>
      <c r="AZ265" s="272"/>
      <c r="BA265" s="272"/>
      <c r="BB265" s="272"/>
      <c r="BC265" s="272"/>
      <c r="BD265" s="272"/>
      <c r="BE265" s="272"/>
      <c r="BF265" s="272"/>
      <c r="BG265" s="272"/>
      <c r="BH265" s="272"/>
      <c r="BI265" s="272"/>
      <c r="BJ265" s="272"/>
      <c r="BK265" s="272"/>
      <c r="BL265" s="272"/>
      <c r="BM265" s="272"/>
      <c r="BN265" s="272"/>
      <c r="BO265" s="272"/>
      <c r="BP265" s="272"/>
      <c r="BQ265" s="272"/>
      <c r="BR265" s="272"/>
      <c r="BS265" s="272"/>
      <c r="BT265" s="272"/>
      <c r="BU265" s="272"/>
      <c r="BV265" s="272"/>
      <c r="BW265" s="272"/>
      <c r="BX265" s="272"/>
      <c r="BY265" s="272"/>
      <c r="BZ265" s="272"/>
      <c r="CA265" s="272"/>
      <c r="CB265" s="272"/>
      <c r="CC265" s="272"/>
      <c r="CD265" s="272"/>
      <c r="CE265" s="272"/>
      <c r="CF265" s="272"/>
      <c r="CG265" s="272"/>
      <c r="CH265" s="272"/>
      <c r="CI265" s="272"/>
      <c r="CJ265" s="272"/>
      <c r="CK265" s="272"/>
      <c r="CL265" s="272"/>
      <c r="CM265" s="272"/>
      <c r="CN265" s="272"/>
      <c r="CO265" s="272"/>
      <c r="CP265" s="272"/>
      <c r="CQ265" s="272"/>
      <c r="CR265" s="272"/>
      <c r="CS265" s="272"/>
      <c r="CT265" s="272"/>
      <c r="CU265" s="272"/>
      <c r="CV265" s="272"/>
      <c r="CW265" s="272"/>
      <c r="CX265" s="272"/>
      <c r="CY265" s="272"/>
      <c r="CZ265" s="272"/>
      <c r="DA265" s="272"/>
      <c r="DB265" s="272"/>
      <c r="DC265" s="272"/>
      <c r="DD265" s="272"/>
      <c r="DE265" s="272"/>
      <c r="DF265" s="272"/>
      <c r="DG265" s="272"/>
      <c r="DH265" s="272"/>
      <c r="DI265" s="272"/>
      <c r="DJ265" s="272"/>
      <c r="DK265" s="272"/>
      <c r="DL265" s="272"/>
      <c r="DM265" s="272"/>
      <c r="DN265" s="272"/>
      <c r="DO265" s="272"/>
      <c r="DP265" s="272"/>
      <c r="DQ265" s="272"/>
      <c r="DR265" s="272"/>
      <c r="DS265" s="272"/>
      <c r="DT265" s="272"/>
      <c r="DU265" s="272"/>
      <c r="DV265" s="272"/>
      <c r="DW265" s="272"/>
      <c r="DX265" s="272"/>
      <c r="DY265" s="272"/>
      <c r="DZ265" s="272"/>
      <c r="EA265" s="272"/>
      <c r="EB265" s="272"/>
      <c r="EC265" s="272"/>
      <c r="ED265" s="272"/>
      <c r="EE265" s="272"/>
      <c r="EF265" s="272"/>
      <c r="EG265" s="272"/>
      <c r="EH265" s="272"/>
      <c r="EI265" s="272"/>
      <c r="EJ265" s="272"/>
      <c r="EK265" s="272"/>
      <c r="EL265" s="272"/>
      <c r="EM265" s="272"/>
      <c r="EN265" s="272"/>
      <c r="EO265" s="272"/>
      <c r="EP265" s="272"/>
      <c r="EQ265" s="272"/>
      <c r="ER265" s="272"/>
      <c r="ES265" s="272"/>
      <c r="ET265" s="272"/>
      <c r="EU265" s="272"/>
      <c r="EV265" s="272"/>
      <c r="EW265" s="272"/>
      <c r="EX265" s="272"/>
      <c r="EY265" s="272"/>
      <c r="EZ265" s="272"/>
      <c r="FA265" s="272"/>
      <c r="FB265" s="272"/>
      <c r="FC265" s="272"/>
      <c r="FD265" s="272"/>
      <c r="FE265" s="272"/>
      <c r="FF265" s="272"/>
      <c r="FG265" s="272"/>
      <c r="FH265" s="272"/>
      <c r="FI265" s="272"/>
      <c r="FJ265" s="272"/>
      <c r="FK265" s="272"/>
      <c r="FL265" s="272"/>
      <c r="FM265" s="272"/>
      <c r="FN265" s="272"/>
      <c r="FO265" s="272"/>
      <c r="FP265" s="272"/>
      <c r="FQ265" s="272"/>
      <c r="FR265" s="272"/>
      <c r="FS265" s="272"/>
      <c r="FT265" s="272"/>
      <c r="FU265" s="272"/>
      <c r="FV265" s="272"/>
      <c r="FW265" s="272"/>
      <c r="FX265" s="272"/>
      <c r="FY265" s="272"/>
      <c r="FZ265" s="272"/>
      <c r="GA265" s="272"/>
      <c r="GB265" s="272"/>
      <c r="GC265" s="272"/>
      <c r="GD265" s="272"/>
      <c r="GE265" s="272"/>
      <c r="GF265" s="272"/>
      <c r="GG265" s="272"/>
      <c r="GH265" s="272"/>
      <c r="GI265" s="272"/>
      <c r="GJ265" s="272"/>
      <c r="GK265" s="272"/>
      <c r="GL265" s="272"/>
      <c r="GM265" s="272"/>
    </row>
    <row r="266" spans="2:195" s="276" customFormat="1" ht="12.75" x14ac:dyDescent="0.2">
      <c r="B266" s="188"/>
      <c r="C266" s="174"/>
      <c r="D266" s="181"/>
      <c r="E266" s="106"/>
      <c r="F266" s="279"/>
      <c r="G266" s="280"/>
      <c r="H266" s="228"/>
      <c r="I266" s="228"/>
      <c r="J266" s="272"/>
      <c r="K266" s="272"/>
      <c r="L266" s="272"/>
      <c r="M266" s="272"/>
      <c r="N266" s="272"/>
      <c r="O266" s="272"/>
      <c r="P266" s="272"/>
      <c r="Q266" s="272"/>
      <c r="R266" s="272"/>
      <c r="S266" s="272"/>
      <c r="T266" s="272"/>
      <c r="U266" s="272"/>
      <c r="V266" s="272"/>
      <c r="W266" s="272"/>
      <c r="X266" s="272"/>
      <c r="Y266" s="272"/>
      <c r="Z266" s="272"/>
      <c r="AA266" s="272"/>
      <c r="AB266" s="272"/>
      <c r="AC266" s="272"/>
      <c r="AD266" s="272"/>
      <c r="AE266" s="272"/>
      <c r="AF266" s="272"/>
      <c r="AG266" s="272"/>
      <c r="AH266" s="272"/>
      <c r="AI266" s="272"/>
      <c r="AJ266" s="272"/>
      <c r="AK266" s="272"/>
      <c r="AL266" s="272"/>
      <c r="AM266" s="272"/>
      <c r="AN266" s="272"/>
      <c r="AO266" s="272"/>
      <c r="AP266" s="272"/>
      <c r="AQ266" s="272"/>
      <c r="AR266" s="272"/>
      <c r="AS266" s="272"/>
      <c r="AT266" s="272"/>
      <c r="AU266" s="272"/>
      <c r="AV266" s="272"/>
      <c r="AW266" s="272"/>
      <c r="AX266" s="272"/>
      <c r="AY266" s="272"/>
      <c r="AZ266" s="272"/>
      <c r="BA266" s="272"/>
      <c r="BB266" s="272"/>
      <c r="BC266" s="272"/>
      <c r="BD266" s="272"/>
      <c r="BE266" s="272"/>
      <c r="BF266" s="272"/>
      <c r="BG266" s="272"/>
      <c r="BH266" s="272"/>
      <c r="BI266" s="272"/>
      <c r="BJ266" s="272"/>
      <c r="BK266" s="272"/>
      <c r="BL266" s="272"/>
      <c r="BM266" s="272"/>
      <c r="BN266" s="272"/>
      <c r="BO266" s="272"/>
      <c r="BP266" s="272"/>
      <c r="BQ266" s="272"/>
      <c r="BR266" s="272"/>
      <c r="BS266" s="272"/>
      <c r="BT266" s="272"/>
      <c r="BU266" s="272"/>
      <c r="BV266" s="272"/>
      <c r="BW266" s="272"/>
      <c r="BX266" s="272"/>
      <c r="BY266" s="272"/>
      <c r="BZ266" s="272"/>
      <c r="CA266" s="272"/>
      <c r="CB266" s="272"/>
      <c r="CC266" s="272"/>
      <c r="CD266" s="272"/>
      <c r="CE266" s="272"/>
      <c r="CF266" s="272"/>
      <c r="CG266" s="272"/>
      <c r="CH266" s="272"/>
      <c r="CI266" s="272"/>
      <c r="CJ266" s="272"/>
      <c r="CK266" s="272"/>
      <c r="CL266" s="272"/>
      <c r="CM266" s="272"/>
      <c r="CN266" s="272"/>
      <c r="CO266" s="272"/>
      <c r="CP266" s="272"/>
      <c r="CQ266" s="272"/>
      <c r="CR266" s="272"/>
      <c r="CS266" s="272"/>
      <c r="CT266" s="272"/>
      <c r="CU266" s="272"/>
      <c r="CV266" s="272"/>
      <c r="CW266" s="272"/>
      <c r="CX266" s="272"/>
      <c r="CY266" s="272"/>
      <c r="CZ266" s="272"/>
      <c r="DA266" s="272"/>
      <c r="DB266" s="272"/>
      <c r="DC266" s="272"/>
      <c r="DD266" s="272"/>
      <c r="DE266" s="272"/>
      <c r="DF266" s="272"/>
      <c r="DG266" s="272"/>
      <c r="DH266" s="272"/>
      <c r="DI266" s="272"/>
      <c r="DJ266" s="272"/>
      <c r="DK266" s="272"/>
      <c r="DL266" s="272"/>
      <c r="DM266" s="272"/>
      <c r="DN266" s="272"/>
      <c r="DO266" s="272"/>
      <c r="DP266" s="272"/>
      <c r="DQ266" s="272"/>
      <c r="DR266" s="272"/>
      <c r="DS266" s="272"/>
      <c r="DT266" s="272"/>
      <c r="DU266" s="272"/>
      <c r="DV266" s="272"/>
      <c r="DW266" s="272"/>
      <c r="DX266" s="272"/>
      <c r="DY266" s="272"/>
      <c r="DZ266" s="272"/>
      <c r="EA266" s="272"/>
      <c r="EB266" s="272"/>
      <c r="EC266" s="272"/>
      <c r="ED266" s="272"/>
      <c r="EE266" s="272"/>
      <c r="EF266" s="272"/>
      <c r="EG266" s="272"/>
      <c r="EH266" s="272"/>
      <c r="EI266" s="272"/>
      <c r="EJ266" s="272"/>
      <c r="EK266" s="272"/>
      <c r="EL266" s="272"/>
      <c r="EM266" s="272"/>
      <c r="EN266" s="272"/>
      <c r="EO266" s="272"/>
      <c r="EP266" s="272"/>
      <c r="EQ266" s="272"/>
      <c r="ER266" s="272"/>
      <c r="ES266" s="272"/>
      <c r="ET266" s="272"/>
      <c r="EU266" s="272"/>
      <c r="EV266" s="272"/>
      <c r="EW266" s="272"/>
      <c r="EX266" s="272"/>
      <c r="EY266" s="272"/>
      <c r="EZ266" s="272"/>
      <c r="FA266" s="272"/>
      <c r="FB266" s="272"/>
      <c r="FC266" s="272"/>
      <c r="FD266" s="272"/>
      <c r="FE266" s="272"/>
      <c r="FF266" s="272"/>
      <c r="FG266" s="272"/>
      <c r="FH266" s="272"/>
      <c r="FI266" s="272"/>
      <c r="FJ266" s="272"/>
      <c r="FK266" s="272"/>
      <c r="FL266" s="272"/>
      <c r="FM266" s="272"/>
      <c r="FN266" s="272"/>
      <c r="FO266" s="272"/>
      <c r="FP266" s="272"/>
      <c r="FQ266" s="272"/>
      <c r="FR266" s="272"/>
      <c r="FS266" s="272"/>
      <c r="FT266" s="272"/>
      <c r="FU266" s="272"/>
      <c r="FV266" s="272"/>
      <c r="FW266" s="272"/>
      <c r="FX266" s="272"/>
      <c r="FY266" s="272"/>
      <c r="FZ266" s="272"/>
      <c r="GA266" s="272"/>
      <c r="GB266" s="272"/>
      <c r="GC266" s="272"/>
      <c r="GD266" s="272"/>
      <c r="GE266" s="272"/>
      <c r="GF266" s="272"/>
      <c r="GG266" s="272"/>
      <c r="GH266" s="272"/>
      <c r="GI266" s="272"/>
      <c r="GJ266" s="272"/>
      <c r="GK266" s="272"/>
      <c r="GL266" s="272"/>
      <c r="GM266" s="272"/>
    </row>
    <row r="267" spans="2:195" s="276" customFormat="1" ht="33.75" x14ac:dyDescent="0.2">
      <c r="B267" s="180">
        <f t="shared" si="8"/>
        <v>15.019399999999999</v>
      </c>
      <c r="C267" s="174" t="s">
        <v>91</v>
      </c>
      <c r="D267" s="181" t="s">
        <v>34</v>
      </c>
      <c r="E267" s="108">
        <v>127</v>
      </c>
      <c r="F267" s="279"/>
      <c r="G267" s="280"/>
      <c r="H267" s="232"/>
      <c r="I267" s="228">
        <f>+E267*H267</f>
        <v>0</v>
      </c>
      <c r="J267" s="272"/>
      <c r="K267" s="272"/>
      <c r="L267" s="272"/>
      <c r="M267" s="272"/>
      <c r="N267" s="272"/>
      <c r="O267" s="272"/>
      <c r="P267" s="272"/>
      <c r="Q267" s="272"/>
      <c r="R267" s="272"/>
      <c r="S267" s="272"/>
      <c r="T267" s="272"/>
      <c r="U267" s="272"/>
      <c r="V267" s="272"/>
      <c r="W267" s="272"/>
      <c r="X267" s="272"/>
      <c r="Y267" s="272"/>
      <c r="Z267" s="272"/>
      <c r="AA267" s="272"/>
      <c r="AB267" s="272"/>
      <c r="AC267" s="272"/>
      <c r="AD267" s="272"/>
      <c r="AE267" s="272"/>
      <c r="AF267" s="272"/>
      <c r="AG267" s="272"/>
      <c r="AH267" s="272"/>
      <c r="AI267" s="272"/>
      <c r="AJ267" s="272"/>
      <c r="AK267" s="272"/>
      <c r="AL267" s="272"/>
      <c r="AM267" s="272"/>
      <c r="AN267" s="272"/>
      <c r="AO267" s="272"/>
      <c r="AP267" s="272"/>
      <c r="AQ267" s="272"/>
      <c r="AR267" s="272"/>
      <c r="AS267" s="272"/>
      <c r="AT267" s="272"/>
      <c r="AU267" s="272"/>
      <c r="AV267" s="272"/>
      <c r="AW267" s="272"/>
      <c r="AX267" s="272"/>
      <c r="AY267" s="272"/>
      <c r="AZ267" s="272"/>
      <c r="BA267" s="272"/>
      <c r="BB267" s="272"/>
      <c r="BC267" s="272"/>
      <c r="BD267" s="272"/>
      <c r="BE267" s="272"/>
      <c r="BF267" s="272"/>
      <c r="BG267" s="272"/>
      <c r="BH267" s="272"/>
      <c r="BI267" s="272"/>
      <c r="BJ267" s="272"/>
      <c r="BK267" s="272"/>
      <c r="BL267" s="272"/>
      <c r="BM267" s="272"/>
      <c r="BN267" s="272"/>
      <c r="BO267" s="272"/>
      <c r="BP267" s="272"/>
      <c r="BQ267" s="272"/>
      <c r="BR267" s="272"/>
      <c r="BS267" s="272"/>
      <c r="BT267" s="272"/>
      <c r="BU267" s="272"/>
      <c r="BV267" s="272"/>
      <c r="BW267" s="272"/>
      <c r="BX267" s="272"/>
      <c r="BY267" s="272"/>
      <c r="BZ267" s="272"/>
      <c r="CA267" s="272"/>
      <c r="CB267" s="272"/>
      <c r="CC267" s="272"/>
      <c r="CD267" s="272"/>
      <c r="CE267" s="272"/>
      <c r="CF267" s="272"/>
      <c r="CG267" s="272"/>
      <c r="CH267" s="272"/>
      <c r="CI267" s="272"/>
      <c r="CJ267" s="272"/>
      <c r="CK267" s="272"/>
      <c r="CL267" s="272"/>
      <c r="CM267" s="272"/>
      <c r="CN267" s="272"/>
      <c r="CO267" s="272"/>
      <c r="CP267" s="272"/>
      <c r="CQ267" s="272"/>
      <c r="CR267" s="272"/>
      <c r="CS267" s="272"/>
      <c r="CT267" s="272"/>
      <c r="CU267" s="272"/>
      <c r="CV267" s="272"/>
      <c r="CW267" s="272"/>
      <c r="CX267" s="272"/>
      <c r="CY267" s="272"/>
      <c r="CZ267" s="272"/>
      <c r="DA267" s="272"/>
      <c r="DB267" s="272"/>
      <c r="DC267" s="272"/>
      <c r="DD267" s="272"/>
      <c r="DE267" s="272"/>
      <c r="DF267" s="272"/>
      <c r="DG267" s="272"/>
      <c r="DH267" s="272"/>
      <c r="DI267" s="272"/>
      <c r="DJ267" s="272"/>
      <c r="DK267" s="272"/>
      <c r="DL267" s="272"/>
      <c r="DM267" s="272"/>
      <c r="DN267" s="272"/>
      <c r="DO267" s="272"/>
      <c r="DP267" s="272"/>
      <c r="DQ267" s="272"/>
      <c r="DR267" s="272"/>
      <c r="DS267" s="272"/>
      <c r="DT267" s="272"/>
      <c r="DU267" s="272"/>
      <c r="DV267" s="272"/>
      <c r="DW267" s="272"/>
      <c r="DX267" s="272"/>
      <c r="DY267" s="272"/>
      <c r="DZ267" s="272"/>
      <c r="EA267" s="272"/>
      <c r="EB267" s="272"/>
      <c r="EC267" s="272"/>
      <c r="ED267" s="272"/>
      <c r="EE267" s="272"/>
      <c r="EF267" s="272"/>
      <c r="EG267" s="272"/>
      <c r="EH267" s="272"/>
      <c r="EI267" s="272"/>
      <c r="EJ267" s="272"/>
      <c r="EK267" s="272"/>
      <c r="EL267" s="272"/>
      <c r="EM267" s="272"/>
      <c r="EN267" s="272"/>
      <c r="EO267" s="272"/>
      <c r="EP267" s="272"/>
      <c r="EQ267" s="272"/>
      <c r="ER267" s="272"/>
      <c r="ES267" s="272"/>
      <c r="ET267" s="272"/>
      <c r="EU267" s="272"/>
      <c r="EV267" s="272"/>
      <c r="EW267" s="272"/>
      <c r="EX267" s="272"/>
      <c r="EY267" s="272"/>
      <c r="EZ267" s="272"/>
      <c r="FA267" s="272"/>
      <c r="FB267" s="272"/>
      <c r="FC267" s="272"/>
      <c r="FD267" s="272"/>
      <c r="FE267" s="272"/>
      <c r="FF267" s="272"/>
      <c r="FG267" s="272"/>
      <c r="FH267" s="272"/>
      <c r="FI267" s="272"/>
      <c r="FJ267" s="272"/>
      <c r="FK267" s="272"/>
      <c r="FL267" s="272"/>
      <c r="FM267" s="272"/>
      <c r="FN267" s="272"/>
      <c r="FO267" s="272"/>
      <c r="FP267" s="272"/>
      <c r="FQ267" s="272"/>
      <c r="FR267" s="272"/>
      <c r="FS267" s="272"/>
      <c r="FT267" s="272"/>
      <c r="FU267" s="272"/>
      <c r="FV267" s="272"/>
      <c r="FW267" s="272"/>
      <c r="FX267" s="272"/>
      <c r="FY267" s="272"/>
      <c r="FZ267" s="272"/>
      <c r="GA267" s="272"/>
      <c r="GB267" s="272"/>
      <c r="GC267" s="272"/>
      <c r="GD267" s="272"/>
      <c r="GE267" s="272"/>
      <c r="GF267" s="272"/>
      <c r="GG267" s="272"/>
      <c r="GH267" s="272"/>
      <c r="GI267" s="272"/>
      <c r="GJ267" s="272"/>
      <c r="GK267" s="272"/>
      <c r="GL267" s="272"/>
      <c r="GM267" s="272"/>
    </row>
    <row r="268" spans="2:195" s="276" customFormat="1" ht="12.75" x14ac:dyDescent="0.2">
      <c r="B268" s="188"/>
      <c r="C268" s="174"/>
      <c r="D268" s="181"/>
      <c r="E268" s="108"/>
      <c r="F268" s="279"/>
      <c r="G268" s="280"/>
      <c r="H268" s="232"/>
      <c r="I268" s="228"/>
      <c r="J268" s="272"/>
      <c r="K268" s="272"/>
      <c r="L268" s="272"/>
      <c r="M268" s="272"/>
      <c r="N268" s="272"/>
      <c r="O268" s="272"/>
      <c r="P268" s="272"/>
      <c r="Q268" s="272"/>
      <c r="R268" s="272"/>
      <c r="S268" s="272"/>
      <c r="T268" s="272"/>
      <c r="U268" s="272"/>
      <c r="V268" s="272"/>
      <c r="W268" s="272"/>
      <c r="X268" s="272"/>
      <c r="Y268" s="272"/>
      <c r="Z268" s="272"/>
      <c r="AA268" s="272"/>
      <c r="AB268" s="272"/>
      <c r="AC268" s="272"/>
      <c r="AD268" s="272"/>
      <c r="AE268" s="272"/>
      <c r="AF268" s="272"/>
      <c r="AG268" s="272"/>
      <c r="AH268" s="272"/>
      <c r="AI268" s="272"/>
      <c r="AJ268" s="272"/>
      <c r="AK268" s="272"/>
      <c r="AL268" s="272"/>
      <c r="AM268" s="272"/>
      <c r="AN268" s="272"/>
      <c r="AO268" s="272"/>
      <c r="AP268" s="272"/>
      <c r="AQ268" s="272"/>
      <c r="AR268" s="272"/>
      <c r="AS268" s="272"/>
      <c r="AT268" s="272"/>
      <c r="AU268" s="272"/>
      <c r="AV268" s="272"/>
      <c r="AW268" s="272"/>
      <c r="AX268" s="272"/>
      <c r="AY268" s="272"/>
      <c r="AZ268" s="272"/>
      <c r="BA268" s="272"/>
      <c r="BB268" s="272"/>
      <c r="BC268" s="272"/>
      <c r="BD268" s="272"/>
      <c r="BE268" s="272"/>
      <c r="BF268" s="272"/>
      <c r="BG268" s="272"/>
      <c r="BH268" s="272"/>
      <c r="BI268" s="272"/>
      <c r="BJ268" s="272"/>
      <c r="BK268" s="272"/>
      <c r="BL268" s="272"/>
      <c r="BM268" s="272"/>
      <c r="BN268" s="272"/>
      <c r="BO268" s="272"/>
      <c r="BP268" s="272"/>
      <c r="BQ268" s="272"/>
      <c r="BR268" s="272"/>
      <c r="BS268" s="272"/>
      <c r="BT268" s="272"/>
      <c r="BU268" s="272"/>
      <c r="BV268" s="272"/>
      <c r="BW268" s="272"/>
      <c r="BX268" s="272"/>
      <c r="BY268" s="272"/>
      <c r="BZ268" s="272"/>
      <c r="CA268" s="272"/>
      <c r="CB268" s="272"/>
      <c r="CC268" s="272"/>
      <c r="CD268" s="272"/>
      <c r="CE268" s="272"/>
      <c r="CF268" s="272"/>
      <c r="CG268" s="272"/>
      <c r="CH268" s="272"/>
      <c r="CI268" s="272"/>
      <c r="CJ268" s="272"/>
      <c r="CK268" s="272"/>
      <c r="CL268" s="272"/>
      <c r="CM268" s="272"/>
      <c r="CN268" s="272"/>
      <c r="CO268" s="272"/>
      <c r="CP268" s="272"/>
      <c r="CQ268" s="272"/>
      <c r="CR268" s="272"/>
      <c r="CS268" s="272"/>
      <c r="CT268" s="272"/>
      <c r="CU268" s="272"/>
      <c r="CV268" s="272"/>
      <c r="CW268" s="272"/>
      <c r="CX268" s="272"/>
      <c r="CY268" s="272"/>
      <c r="CZ268" s="272"/>
      <c r="DA268" s="272"/>
      <c r="DB268" s="272"/>
      <c r="DC268" s="272"/>
      <c r="DD268" s="272"/>
      <c r="DE268" s="272"/>
      <c r="DF268" s="272"/>
      <c r="DG268" s="272"/>
      <c r="DH268" s="272"/>
      <c r="DI268" s="272"/>
      <c r="DJ268" s="272"/>
      <c r="DK268" s="272"/>
      <c r="DL268" s="272"/>
      <c r="DM268" s="272"/>
      <c r="DN268" s="272"/>
      <c r="DO268" s="272"/>
      <c r="DP268" s="272"/>
      <c r="DQ268" s="272"/>
      <c r="DR268" s="272"/>
      <c r="DS268" s="272"/>
      <c r="DT268" s="272"/>
      <c r="DU268" s="272"/>
      <c r="DV268" s="272"/>
      <c r="DW268" s="272"/>
      <c r="DX268" s="272"/>
      <c r="DY268" s="272"/>
      <c r="DZ268" s="272"/>
      <c r="EA268" s="272"/>
      <c r="EB268" s="272"/>
      <c r="EC268" s="272"/>
      <c r="ED268" s="272"/>
      <c r="EE268" s="272"/>
      <c r="EF268" s="272"/>
      <c r="EG268" s="272"/>
      <c r="EH268" s="272"/>
      <c r="EI268" s="272"/>
      <c r="EJ268" s="272"/>
      <c r="EK268" s="272"/>
      <c r="EL268" s="272"/>
      <c r="EM268" s="272"/>
      <c r="EN268" s="272"/>
      <c r="EO268" s="272"/>
      <c r="EP268" s="272"/>
      <c r="EQ268" s="272"/>
      <c r="ER268" s="272"/>
      <c r="ES268" s="272"/>
      <c r="ET268" s="272"/>
      <c r="EU268" s="272"/>
      <c r="EV268" s="272"/>
      <c r="EW268" s="272"/>
      <c r="EX268" s="272"/>
      <c r="EY268" s="272"/>
      <c r="EZ268" s="272"/>
      <c r="FA268" s="272"/>
      <c r="FB268" s="272"/>
      <c r="FC268" s="272"/>
      <c r="FD268" s="272"/>
      <c r="FE268" s="272"/>
      <c r="FF268" s="272"/>
      <c r="FG268" s="272"/>
      <c r="FH268" s="272"/>
      <c r="FI268" s="272"/>
      <c r="FJ268" s="272"/>
      <c r="FK268" s="272"/>
      <c r="FL268" s="272"/>
      <c r="FM268" s="272"/>
      <c r="FN268" s="272"/>
      <c r="FO268" s="272"/>
      <c r="FP268" s="272"/>
      <c r="FQ268" s="272"/>
      <c r="FR268" s="272"/>
      <c r="FS268" s="272"/>
      <c r="FT268" s="272"/>
      <c r="FU268" s="272"/>
      <c r="FV268" s="272"/>
      <c r="FW268" s="272"/>
      <c r="FX268" s="272"/>
      <c r="FY268" s="272"/>
      <c r="FZ268" s="272"/>
      <c r="GA268" s="272"/>
      <c r="GB268" s="272"/>
      <c r="GC268" s="272"/>
      <c r="GD268" s="272"/>
      <c r="GE268" s="272"/>
      <c r="GF268" s="272"/>
      <c r="GG268" s="272"/>
      <c r="GH268" s="272"/>
      <c r="GI268" s="272"/>
      <c r="GJ268" s="272"/>
      <c r="GK268" s="272"/>
      <c r="GL268" s="272"/>
      <c r="GM268" s="272"/>
    </row>
    <row r="269" spans="2:195" s="276" customFormat="1" ht="33.75" x14ac:dyDescent="0.2">
      <c r="B269" s="180">
        <f t="shared" si="8"/>
        <v>15.019499999999999</v>
      </c>
      <c r="C269" s="174" t="s">
        <v>92</v>
      </c>
      <c r="D269" s="181" t="s">
        <v>34</v>
      </c>
      <c r="E269" s="106">
        <v>70</v>
      </c>
      <c r="F269" s="279"/>
      <c r="G269" s="280"/>
      <c r="H269" s="228"/>
      <c r="I269" s="228">
        <f>+E269*H269</f>
        <v>0</v>
      </c>
      <c r="J269" s="272"/>
      <c r="K269" s="272"/>
      <c r="L269" s="272"/>
      <c r="M269" s="272"/>
      <c r="N269" s="272"/>
      <c r="O269" s="272"/>
      <c r="P269" s="272"/>
      <c r="Q269" s="272"/>
      <c r="R269" s="272"/>
      <c r="S269" s="272"/>
      <c r="T269" s="272"/>
      <c r="U269" s="272"/>
      <c r="V269" s="272"/>
      <c r="W269" s="272"/>
      <c r="X269" s="272"/>
      <c r="Y269" s="272"/>
      <c r="Z269" s="272"/>
      <c r="AA269" s="272"/>
      <c r="AB269" s="272"/>
      <c r="AC269" s="272"/>
      <c r="AD269" s="272"/>
      <c r="AE269" s="272"/>
      <c r="AF269" s="272"/>
      <c r="AG269" s="272"/>
      <c r="AH269" s="272"/>
      <c r="AI269" s="272"/>
      <c r="AJ269" s="272"/>
      <c r="AK269" s="272"/>
      <c r="AL269" s="272"/>
      <c r="AM269" s="272"/>
      <c r="AN269" s="272"/>
      <c r="AO269" s="272"/>
      <c r="AP269" s="272"/>
      <c r="AQ269" s="272"/>
      <c r="AR269" s="272"/>
      <c r="AS269" s="272"/>
      <c r="AT269" s="272"/>
      <c r="AU269" s="272"/>
      <c r="AV269" s="272"/>
      <c r="AW269" s="272"/>
      <c r="AX269" s="272"/>
      <c r="AY269" s="272"/>
      <c r="AZ269" s="272"/>
      <c r="BA269" s="272"/>
      <c r="BB269" s="272"/>
      <c r="BC269" s="272"/>
      <c r="BD269" s="272"/>
      <c r="BE269" s="272"/>
      <c r="BF269" s="272"/>
      <c r="BG269" s="272"/>
      <c r="BH269" s="272"/>
      <c r="BI269" s="272"/>
      <c r="BJ269" s="272"/>
      <c r="BK269" s="272"/>
      <c r="BL269" s="272"/>
      <c r="BM269" s="272"/>
      <c r="BN269" s="272"/>
      <c r="BO269" s="272"/>
      <c r="BP269" s="272"/>
      <c r="BQ269" s="272"/>
      <c r="BR269" s="272"/>
      <c r="BS269" s="272"/>
      <c r="BT269" s="272"/>
      <c r="BU269" s="272"/>
      <c r="BV269" s="272"/>
      <c r="BW269" s="272"/>
      <c r="BX269" s="272"/>
      <c r="BY269" s="272"/>
      <c r="BZ269" s="272"/>
      <c r="CA269" s="272"/>
      <c r="CB269" s="272"/>
      <c r="CC269" s="272"/>
      <c r="CD269" s="272"/>
      <c r="CE269" s="272"/>
      <c r="CF269" s="272"/>
      <c r="CG269" s="272"/>
      <c r="CH269" s="272"/>
      <c r="CI269" s="272"/>
      <c r="CJ269" s="272"/>
      <c r="CK269" s="272"/>
      <c r="CL269" s="272"/>
      <c r="CM269" s="272"/>
      <c r="CN269" s="272"/>
      <c r="CO269" s="272"/>
      <c r="CP269" s="272"/>
      <c r="CQ269" s="272"/>
      <c r="CR269" s="272"/>
      <c r="CS269" s="272"/>
      <c r="CT269" s="272"/>
      <c r="CU269" s="272"/>
      <c r="CV269" s="272"/>
      <c r="CW269" s="272"/>
      <c r="CX269" s="272"/>
      <c r="CY269" s="272"/>
      <c r="CZ269" s="272"/>
      <c r="DA269" s="272"/>
      <c r="DB269" s="272"/>
      <c r="DC269" s="272"/>
      <c r="DD269" s="272"/>
      <c r="DE269" s="272"/>
      <c r="DF269" s="272"/>
      <c r="DG269" s="272"/>
      <c r="DH269" s="272"/>
      <c r="DI269" s="272"/>
      <c r="DJ269" s="272"/>
      <c r="DK269" s="272"/>
      <c r="DL269" s="272"/>
      <c r="DM269" s="272"/>
      <c r="DN269" s="272"/>
      <c r="DO269" s="272"/>
      <c r="DP269" s="272"/>
      <c r="DQ269" s="272"/>
      <c r="DR269" s="272"/>
      <c r="DS269" s="272"/>
      <c r="DT269" s="272"/>
      <c r="DU269" s="272"/>
      <c r="DV269" s="272"/>
      <c r="DW269" s="272"/>
      <c r="DX269" s="272"/>
      <c r="DY269" s="272"/>
      <c r="DZ269" s="272"/>
      <c r="EA269" s="272"/>
      <c r="EB269" s="272"/>
      <c r="EC269" s="272"/>
      <c r="ED269" s="272"/>
      <c r="EE269" s="272"/>
      <c r="EF269" s="272"/>
      <c r="EG269" s="272"/>
      <c r="EH269" s="272"/>
      <c r="EI269" s="272"/>
      <c r="EJ269" s="272"/>
      <c r="EK269" s="272"/>
      <c r="EL269" s="272"/>
      <c r="EM269" s="272"/>
      <c r="EN269" s="272"/>
      <c r="EO269" s="272"/>
      <c r="EP269" s="272"/>
      <c r="EQ269" s="272"/>
      <c r="ER269" s="272"/>
      <c r="ES269" s="272"/>
      <c r="ET269" s="272"/>
      <c r="EU269" s="272"/>
      <c r="EV269" s="272"/>
      <c r="EW269" s="272"/>
      <c r="EX269" s="272"/>
      <c r="EY269" s="272"/>
      <c r="EZ269" s="272"/>
      <c r="FA269" s="272"/>
      <c r="FB269" s="272"/>
      <c r="FC269" s="272"/>
      <c r="FD269" s="272"/>
      <c r="FE269" s="272"/>
      <c r="FF269" s="272"/>
      <c r="FG269" s="272"/>
      <c r="FH269" s="272"/>
      <c r="FI269" s="272"/>
      <c r="FJ269" s="272"/>
      <c r="FK269" s="272"/>
      <c r="FL269" s="272"/>
      <c r="FM269" s="272"/>
      <c r="FN269" s="272"/>
      <c r="FO269" s="272"/>
      <c r="FP269" s="272"/>
      <c r="FQ269" s="272"/>
      <c r="FR269" s="272"/>
      <c r="FS269" s="272"/>
      <c r="FT269" s="272"/>
      <c r="FU269" s="272"/>
      <c r="FV269" s="272"/>
      <c r="FW269" s="272"/>
      <c r="FX269" s="272"/>
      <c r="FY269" s="272"/>
      <c r="FZ269" s="272"/>
      <c r="GA269" s="272"/>
      <c r="GB269" s="272"/>
      <c r="GC269" s="272"/>
      <c r="GD269" s="272"/>
      <c r="GE269" s="272"/>
      <c r="GF269" s="272"/>
      <c r="GG269" s="272"/>
      <c r="GH269" s="272"/>
      <c r="GI269" s="272"/>
      <c r="GJ269" s="272"/>
      <c r="GK269" s="272"/>
      <c r="GL269" s="272"/>
      <c r="GM269" s="272"/>
    </row>
    <row r="270" spans="2:195" s="276" customFormat="1" ht="12.75" x14ac:dyDescent="0.2">
      <c r="B270" s="188"/>
      <c r="C270" s="174"/>
      <c r="D270" s="181"/>
      <c r="E270" s="106"/>
      <c r="F270" s="279"/>
      <c r="G270" s="280"/>
      <c r="H270" s="228"/>
      <c r="I270" s="228"/>
      <c r="J270" s="272"/>
      <c r="K270" s="272"/>
      <c r="L270" s="272"/>
      <c r="M270" s="272"/>
      <c r="N270" s="272"/>
      <c r="O270" s="272"/>
      <c r="P270" s="272"/>
      <c r="Q270" s="272"/>
      <c r="R270" s="272"/>
      <c r="S270" s="272"/>
      <c r="T270" s="272"/>
      <c r="U270" s="272"/>
      <c r="V270" s="272"/>
      <c r="W270" s="272"/>
      <c r="X270" s="272"/>
      <c r="Y270" s="272"/>
      <c r="Z270" s="272"/>
      <c r="AA270" s="272"/>
      <c r="AB270" s="272"/>
      <c r="AC270" s="272"/>
      <c r="AD270" s="272"/>
      <c r="AE270" s="272"/>
      <c r="AF270" s="272"/>
      <c r="AG270" s="272"/>
      <c r="AH270" s="272"/>
      <c r="AI270" s="272"/>
      <c r="AJ270" s="272"/>
      <c r="AK270" s="272"/>
      <c r="AL270" s="272"/>
      <c r="AM270" s="272"/>
      <c r="AN270" s="272"/>
      <c r="AO270" s="272"/>
      <c r="AP270" s="272"/>
      <c r="AQ270" s="272"/>
      <c r="AR270" s="272"/>
      <c r="AS270" s="272"/>
      <c r="AT270" s="272"/>
      <c r="AU270" s="272"/>
      <c r="AV270" s="272"/>
      <c r="AW270" s="272"/>
      <c r="AX270" s="272"/>
      <c r="AY270" s="272"/>
      <c r="AZ270" s="272"/>
      <c r="BA270" s="272"/>
      <c r="BB270" s="272"/>
      <c r="BC270" s="272"/>
      <c r="BD270" s="272"/>
      <c r="BE270" s="272"/>
      <c r="BF270" s="272"/>
      <c r="BG270" s="272"/>
      <c r="BH270" s="272"/>
      <c r="BI270" s="272"/>
      <c r="BJ270" s="272"/>
      <c r="BK270" s="272"/>
      <c r="BL270" s="272"/>
      <c r="BM270" s="272"/>
      <c r="BN270" s="272"/>
      <c r="BO270" s="272"/>
      <c r="BP270" s="272"/>
      <c r="BQ270" s="272"/>
      <c r="BR270" s="272"/>
      <c r="BS270" s="272"/>
      <c r="BT270" s="272"/>
      <c r="BU270" s="272"/>
      <c r="BV270" s="272"/>
      <c r="BW270" s="272"/>
      <c r="BX270" s="272"/>
      <c r="BY270" s="272"/>
      <c r="BZ270" s="272"/>
      <c r="CA270" s="272"/>
      <c r="CB270" s="272"/>
      <c r="CC270" s="272"/>
      <c r="CD270" s="272"/>
      <c r="CE270" s="272"/>
      <c r="CF270" s="272"/>
      <c r="CG270" s="272"/>
      <c r="CH270" s="272"/>
      <c r="CI270" s="272"/>
      <c r="CJ270" s="272"/>
      <c r="CK270" s="272"/>
      <c r="CL270" s="272"/>
      <c r="CM270" s="272"/>
      <c r="CN270" s="272"/>
      <c r="CO270" s="272"/>
      <c r="CP270" s="272"/>
      <c r="CQ270" s="272"/>
      <c r="CR270" s="272"/>
      <c r="CS270" s="272"/>
      <c r="CT270" s="272"/>
      <c r="CU270" s="272"/>
      <c r="CV270" s="272"/>
      <c r="CW270" s="272"/>
      <c r="CX270" s="272"/>
      <c r="CY270" s="272"/>
      <c r="CZ270" s="272"/>
      <c r="DA270" s="272"/>
      <c r="DB270" s="272"/>
      <c r="DC270" s="272"/>
      <c r="DD270" s="272"/>
      <c r="DE270" s="272"/>
      <c r="DF270" s="272"/>
      <c r="DG270" s="272"/>
      <c r="DH270" s="272"/>
      <c r="DI270" s="272"/>
      <c r="DJ270" s="272"/>
      <c r="DK270" s="272"/>
      <c r="DL270" s="272"/>
      <c r="DM270" s="272"/>
      <c r="DN270" s="272"/>
      <c r="DO270" s="272"/>
      <c r="DP270" s="272"/>
      <c r="DQ270" s="272"/>
      <c r="DR270" s="272"/>
      <c r="DS270" s="272"/>
      <c r="DT270" s="272"/>
      <c r="DU270" s="272"/>
      <c r="DV270" s="272"/>
      <c r="DW270" s="272"/>
      <c r="DX270" s="272"/>
      <c r="DY270" s="272"/>
      <c r="DZ270" s="272"/>
      <c r="EA270" s="272"/>
      <c r="EB270" s="272"/>
      <c r="EC270" s="272"/>
      <c r="ED270" s="272"/>
      <c r="EE270" s="272"/>
      <c r="EF270" s="272"/>
      <c r="EG270" s="272"/>
      <c r="EH270" s="272"/>
      <c r="EI270" s="272"/>
      <c r="EJ270" s="272"/>
      <c r="EK270" s="272"/>
      <c r="EL270" s="272"/>
      <c r="EM270" s="272"/>
      <c r="EN270" s="272"/>
      <c r="EO270" s="272"/>
      <c r="EP270" s="272"/>
      <c r="EQ270" s="272"/>
      <c r="ER270" s="272"/>
      <c r="ES270" s="272"/>
      <c r="ET270" s="272"/>
      <c r="EU270" s="272"/>
      <c r="EV270" s="272"/>
      <c r="EW270" s="272"/>
      <c r="EX270" s="272"/>
      <c r="EY270" s="272"/>
      <c r="EZ270" s="272"/>
      <c r="FA270" s="272"/>
      <c r="FB270" s="272"/>
      <c r="FC270" s="272"/>
      <c r="FD270" s="272"/>
      <c r="FE270" s="272"/>
      <c r="FF270" s="272"/>
      <c r="FG270" s="272"/>
      <c r="FH270" s="272"/>
      <c r="FI270" s="272"/>
      <c r="FJ270" s="272"/>
      <c r="FK270" s="272"/>
      <c r="FL270" s="272"/>
      <c r="FM270" s="272"/>
      <c r="FN270" s="272"/>
      <c r="FO270" s="272"/>
      <c r="FP270" s="272"/>
      <c r="FQ270" s="272"/>
      <c r="FR270" s="272"/>
      <c r="FS270" s="272"/>
      <c r="FT270" s="272"/>
      <c r="FU270" s="272"/>
      <c r="FV270" s="272"/>
      <c r="FW270" s="272"/>
      <c r="FX270" s="272"/>
      <c r="FY270" s="272"/>
      <c r="FZ270" s="272"/>
      <c r="GA270" s="272"/>
      <c r="GB270" s="272"/>
      <c r="GC270" s="272"/>
      <c r="GD270" s="272"/>
      <c r="GE270" s="272"/>
      <c r="GF270" s="272"/>
      <c r="GG270" s="272"/>
      <c r="GH270" s="272"/>
      <c r="GI270" s="272"/>
      <c r="GJ270" s="272"/>
      <c r="GK270" s="272"/>
      <c r="GL270" s="272"/>
      <c r="GM270" s="272"/>
    </row>
    <row r="271" spans="2:195" s="276" customFormat="1" ht="33.75" x14ac:dyDescent="0.2">
      <c r="B271" s="180">
        <f t="shared" si="8"/>
        <v>15.019599999999999</v>
      </c>
      <c r="C271" s="174" t="s">
        <v>93</v>
      </c>
      <c r="D271" s="181" t="s">
        <v>34</v>
      </c>
      <c r="E271" s="106">
        <v>44</v>
      </c>
      <c r="F271" s="279"/>
      <c r="G271" s="280"/>
      <c r="H271" s="228"/>
      <c r="I271" s="228">
        <f>+E271*H271</f>
        <v>0</v>
      </c>
      <c r="J271" s="272"/>
      <c r="K271" s="272"/>
      <c r="L271" s="272"/>
      <c r="M271" s="272"/>
      <c r="N271" s="272"/>
      <c r="O271" s="272"/>
      <c r="P271" s="272"/>
      <c r="Q271" s="272"/>
      <c r="R271" s="272"/>
      <c r="S271" s="272"/>
      <c r="T271" s="272"/>
      <c r="U271" s="272"/>
      <c r="V271" s="272"/>
      <c r="W271" s="272"/>
      <c r="X271" s="272"/>
      <c r="Y271" s="272"/>
      <c r="Z271" s="272"/>
      <c r="AA271" s="272"/>
      <c r="AB271" s="272"/>
      <c r="AC271" s="272"/>
      <c r="AD271" s="272"/>
      <c r="AE271" s="272"/>
      <c r="AF271" s="272"/>
      <c r="AG271" s="272"/>
      <c r="AH271" s="272"/>
      <c r="AI271" s="272"/>
      <c r="AJ271" s="272"/>
      <c r="AK271" s="272"/>
      <c r="AL271" s="272"/>
      <c r="AM271" s="272"/>
      <c r="AN271" s="272"/>
      <c r="AO271" s="272"/>
      <c r="AP271" s="272"/>
      <c r="AQ271" s="272"/>
      <c r="AR271" s="272"/>
      <c r="AS271" s="272"/>
      <c r="AT271" s="272"/>
      <c r="AU271" s="272"/>
      <c r="AV271" s="272"/>
      <c r="AW271" s="272"/>
      <c r="AX271" s="272"/>
      <c r="AY271" s="272"/>
      <c r="AZ271" s="272"/>
      <c r="BA271" s="272"/>
      <c r="BB271" s="272"/>
      <c r="BC271" s="272"/>
      <c r="BD271" s="272"/>
      <c r="BE271" s="272"/>
      <c r="BF271" s="272"/>
      <c r="BG271" s="272"/>
      <c r="BH271" s="272"/>
      <c r="BI271" s="272"/>
      <c r="BJ271" s="272"/>
      <c r="BK271" s="272"/>
      <c r="BL271" s="272"/>
      <c r="BM271" s="272"/>
      <c r="BN271" s="272"/>
      <c r="BO271" s="272"/>
      <c r="BP271" s="272"/>
      <c r="BQ271" s="272"/>
      <c r="BR271" s="272"/>
      <c r="BS271" s="272"/>
      <c r="BT271" s="272"/>
      <c r="BU271" s="272"/>
      <c r="BV271" s="272"/>
      <c r="BW271" s="272"/>
      <c r="BX271" s="272"/>
      <c r="BY271" s="272"/>
      <c r="BZ271" s="272"/>
      <c r="CA271" s="272"/>
      <c r="CB271" s="272"/>
      <c r="CC271" s="272"/>
      <c r="CD271" s="272"/>
      <c r="CE271" s="272"/>
      <c r="CF271" s="272"/>
      <c r="CG271" s="272"/>
      <c r="CH271" s="272"/>
      <c r="CI271" s="272"/>
      <c r="CJ271" s="272"/>
      <c r="CK271" s="272"/>
      <c r="CL271" s="272"/>
      <c r="CM271" s="272"/>
      <c r="CN271" s="272"/>
      <c r="CO271" s="272"/>
      <c r="CP271" s="272"/>
      <c r="CQ271" s="272"/>
      <c r="CR271" s="272"/>
      <c r="CS271" s="272"/>
      <c r="CT271" s="272"/>
      <c r="CU271" s="272"/>
      <c r="CV271" s="272"/>
      <c r="CW271" s="272"/>
      <c r="CX271" s="272"/>
      <c r="CY271" s="272"/>
      <c r="CZ271" s="272"/>
      <c r="DA271" s="272"/>
      <c r="DB271" s="272"/>
      <c r="DC271" s="272"/>
      <c r="DD271" s="272"/>
      <c r="DE271" s="272"/>
      <c r="DF271" s="272"/>
      <c r="DG271" s="272"/>
      <c r="DH271" s="272"/>
      <c r="DI271" s="272"/>
      <c r="DJ271" s="272"/>
      <c r="DK271" s="272"/>
      <c r="DL271" s="272"/>
      <c r="DM271" s="272"/>
      <c r="DN271" s="272"/>
      <c r="DO271" s="272"/>
      <c r="DP271" s="272"/>
      <c r="DQ271" s="272"/>
      <c r="DR271" s="272"/>
      <c r="DS271" s="272"/>
      <c r="DT271" s="272"/>
      <c r="DU271" s="272"/>
      <c r="DV271" s="272"/>
      <c r="DW271" s="272"/>
      <c r="DX271" s="272"/>
      <c r="DY271" s="272"/>
      <c r="DZ271" s="272"/>
      <c r="EA271" s="272"/>
      <c r="EB271" s="272"/>
      <c r="EC271" s="272"/>
      <c r="ED271" s="272"/>
      <c r="EE271" s="272"/>
      <c r="EF271" s="272"/>
      <c r="EG271" s="272"/>
      <c r="EH271" s="272"/>
      <c r="EI271" s="272"/>
      <c r="EJ271" s="272"/>
      <c r="EK271" s="272"/>
      <c r="EL271" s="272"/>
      <c r="EM271" s="272"/>
      <c r="EN271" s="272"/>
      <c r="EO271" s="272"/>
      <c r="EP271" s="272"/>
      <c r="EQ271" s="272"/>
      <c r="ER271" s="272"/>
      <c r="ES271" s="272"/>
      <c r="ET271" s="272"/>
      <c r="EU271" s="272"/>
      <c r="EV271" s="272"/>
      <c r="EW271" s="272"/>
      <c r="EX271" s="272"/>
      <c r="EY271" s="272"/>
      <c r="EZ271" s="272"/>
      <c r="FA271" s="272"/>
      <c r="FB271" s="272"/>
      <c r="FC271" s="272"/>
      <c r="FD271" s="272"/>
      <c r="FE271" s="272"/>
      <c r="FF271" s="272"/>
      <c r="FG271" s="272"/>
      <c r="FH271" s="272"/>
      <c r="FI271" s="272"/>
      <c r="FJ271" s="272"/>
      <c r="FK271" s="272"/>
      <c r="FL271" s="272"/>
      <c r="FM271" s="272"/>
      <c r="FN271" s="272"/>
      <c r="FO271" s="272"/>
      <c r="FP271" s="272"/>
      <c r="FQ271" s="272"/>
      <c r="FR271" s="272"/>
      <c r="FS271" s="272"/>
      <c r="FT271" s="272"/>
      <c r="FU271" s="272"/>
      <c r="FV271" s="272"/>
      <c r="FW271" s="272"/>
      <c r="FX271" s="272"/>
      <c r="FY271" s="272"/>
      <c r="FZ271" s="272"/>
      <c r="GA271" s="272"/>
      <c r="GB271" s="272"/>
      <c r="GC271" s="272"/>
      <c r="GD271" s="272"/>
      <c r="GE271" s="272"/>
      <c r="GF271" s="272"/>
      <c r="GG271" s="272"/>
      <c r="GH271" s="272"/>
      <c r="GI271" s="272"/>
      <c r="GJ271" s="272"/>
      <c r="GK271" s="272"/>
      <c r="GL271" s="272"/>
      <c r="GM271" s="272"/>
    </row>
    <row r="272" spans="2:195" s="276" customFormat="1" ht="12.75" x14ac:dyDescent="0.2">
      <c r="B272" s="181"/>
      <c r="C272" s="174"/>
      <c r="D272" s="181"/>
      <c r="E272" s="108"/>
      <c r="F272" s="279"/>
      <c r="G272" s="280"/>
      <c r="H272" s="232"/>
      <c r="I272" s="228"/>
      <c r="J272" s="272"/>
      <c r="K272" s="272"/>
      <c r="L272" s="272"/>
      <c r="M272" s="272"/>
      <c r="N272" s="272"/>
      <c r="O272" s="272"/>
      <c r="P272" s="272"/>
      <c r="Q272" s="272"/>
      <c r="R272" s="272"/>
      <c r="S272" s="272"/>
      <c r="T272" s="272"/>
      <c r="U272" s="272"/>
      <c r="V272" s="272"/>
      <c r="W272" s="272"/>
      <c r="X272" s="272"/>
      <c r="Y272" s="272"/>
      <c r="Z272" s="272"/>
      <c r="AA272" s="272"/>
      <c r="AB272" s="272"/>
      <c r="AC272" s="272"/>
      <c r="AD272" s="272"/>
      <c r="AE272" s="272"/>
      <c r="AF272" s="272"/>
      <c r="AG272" s="272"/>
      <c r="AH272" s="272"/>
      <c r="AI272" s="272"/>
      <c r="AJ272" s="272"/>
      <c r="AK272" s="272"/>
      <c r="AL272" s="272"/>
      <c r="AM272" s="272"/>
      <c r="AN272" s="272"/>
      <c r="AO272" s="272"/>
      <c r="AP272" s="272"/>
      <c r="AQ272" s="272"/>
      <c r="AR272" s="272"/>
      <c r="AS272" s="272"/>
      <c r="AT272" s="272"/>
      <c r="AU272" s="272"/>
      <c r="AV272" s="272"/>
      <c r="AW272" s="272"/>
      <c r="AX272" s="272"/>
      <c r="AY272" s="272"/>
      <c r="AZ272" s="272"/>
      <c r="BA272" s="272"/>
      <c r="BB272" s="272"/>
      <c r="BC272" s="272"/>
      <c r="BD272" s="272"/>
      <c r="BE272" s="272"/>
      <c r="BF272" s="272"/>
      <c r="BG272" s="272"/>
      <c r="BH272" s="272"/>
      <c r="BI272" s="272"/>
      <c r="BJ272" s="272"/>
      <c r="BK272" s="272"/>
      <c r="BL272" s="272"/>
      <c r="BM272" s="272"/>
      <c r="BN272" s="272"/>
      <c r="BO272" s="272"/>
      <c r="BP272" s="272"/>
      <c r="BQ272" s="272"/>
      <c r="BR272" s="272"/>
      <c r="BS272" s="272"/>
      <c r="BT272" s="272"/>
      <c r="BU272" s="272"/>
      <c r="BV272" s="272"/>
      <c r="BW272" s="272"/>
      <c r="BX272" s="272"/>
      <c r="BY272" s="272"/>
      <c r="BZ272" s="272"/>
      <c r="CA272" s="272"/>
      <c r="CB272" s="272"/>
      <c r="CC272" s="272"/>
      <c r="CD272" s="272"/>
      <c r="CE272" s="272"/>
      <c r="CF272" s="272"/>
      <c r="CG272" s="272"/>
      <c r="CH272" s="272"/>
      <c r="CI272" s="272"/>
      <c r="CJ272" s="272"/>
      <c r="CK272" s="272"/>
      <c r="CL272" s="272"/>
      <c r="CM272" s="272"/>
      <c r="CN272" s="272"/>
      <c r="CO272" s="272"/>
      <c r="CP272" s="272"/>
      <c r="CQ272" s="272"/>
      <c r="CR272" s="272"/>
      <c r="CS272" s="272"/>
      <c r="CT272" s="272"/>
      <c r="CU272" s="272"/>
      <c r="CV272" s="272"/>
      <c r="CW272" s="272"/>
      <c r="CX272" s="272"/>
      <c r="CY272" s="272"/>
      <c r="CZ272" s="272"/>
      <c r="DA272" s="272"/>
      <c r="DB272" s="272"/>
      <c r="DC272" s="272"/>
      <c r="DD272" s="272"/>
      <c r="DE272" s="272"/>
      <c r="DF272" s="272"/>
      <c r="DG272" s="272"/>
      <c r="DH272" s="272"/>
      <c r="DI272" s="272"/>
      <c r="DJ272" s="272"/>
      <c r="DK272" s="272"/>
      <c r="DL272" s="272"/>
      <c r="DM272" s="272"/>
      <c r="DN272" s="272"/>
      <c r="DO272" s="272"/>
      <c r="DP272" s="272"/>
      <c r="DQ272" s="272"/>
      <c r="DR272" s="272"/>
      <c r="DS272" s="272"/>
      <c r="DT272" s="272"/>
      <c r="DU272" s="272"/>
      <c r="DV272" s="272"/>
      <c r="DW272" s="272"/>
      <c r="DX272" s="272"/>
      <c r="DY272" s="272"/>
      <c r="DZ272" s="272"/>
      <c r="EA272" s="272"/>
      <c r="EB272" s="272"/>
      <c r="EC272" s="272"/>
      <c r="ED272" s="272"/>
      <c r="EE272" s="272"/>
      <c r="EF272" s="272"/>
      <c r="EG272" s="272"/>
      <c r="EH272" s="272"/>
      <c r="EI272" s="272"/>
      <c r="EJ272" s="272"/>
      <c r="EK272" s="272"/>
      <c r="EL272" s="272"/>
      <c r="EM272" s="272"/>
      <c r="EN272" s="272"/>
      <c r="EO272" s="272"/>
      <c r="EP272" s="272"/>
      <c r="EQ272" s="272"/>
      <c r="ER272" s="272"/>
      <c r="ES272" s="272"/>
      <c r="ET272" s="272"/>
      <c r="EU272" s="272"/>
      <c r="EV272" s="272"/>
      <c r="EW272" s="272"/>
      <c r="EX272" s="272"/>
      <c r="EY272" s="272"/>
      <c r="EZ272" s="272"/>
      <c r="FA272" s="272"/>
      <c r="FB272" s="272"/>
      <c r="FC272" s="272"/>
      <c r="FD272" s="272"/>
      <c r="FE272" s="272"/>
      <c r="FF272" s="272"/>
      <c r="FG272" s="272"/>
      <c r="FH272" s="272"/>
      <c r="FI272" s="272"/>
      <c r="FJ272" s="272"/>
      <c r="FK272" s="272"/>
      <c r="FL272" s="272"/>
      <c r="FM272" s="272"/>
      <c r="FN272" s="272"/>
      <c r="FO272" s="272"/>
      <c r="FP272" s="272"/>
      <c r="FQ272" s="272"/>
      <c r="FR272" s="272"/>
      <c r="FS272" s="272"/>
      <c r="FT272" s="272"/>
      <c r="FU272" s="272"/>
      <c r="FV272" s="272"/>
      <c r="FW272" s="272"/>
      <c r="FX272" s="272"/>
      <c r="FY272" s="272"/>
      <c r="FZ272" s="272"/>
      <c r="GA272" s="272"/>
      <c r="GB272" s="272"/>
      <c r="GC272" s="272"/>
      <c r="GD272" s="272"/>
      <c r="GE272" s="272"/>
      <c r="GF272" s="272"/>
      <c r="GG272" s="272"/>
      <c r="GH272" s="272"/>
      <c r="GI272" s="272"/>
      <c r="GJ272" s="272"/>
      <c r="GK272" s="272"/>
      <c r="GL272" s="272"/>
      <c r="GM272" s="272"/>
    </row>
    <row r="273" spans="2:195" s="276" customFormat="1" ht="12.75" x14ac:dyDescent="0.2">
      <c r="B273" s="193"/>
      <c r="C273" s="194" t="s">
        <v>47</v>
      </c>
      <c r="D273" s="193"/>
      <c r="E273" s="152"/>
      <c r="F273" s="279"/>
      <c r="G273" s="280"/>
      <c r="H273" s="227"/>
      <c r="I273" s="246"/>
      <c r="J273" s="272"/>
      <c r="K273" s="272"/>
      <c r="L273" s="272"/>
      <c r="M273" s="272"/>
      <c r="N273" s="272"/>
      <c r="O273" s="272"/>
      <c r="P273" s="272"/>
      <c r="Q273" s="272"/>
      <c r="R273" s="272"/>
      <c r="S273" s="272"/>
      <c r="T273" s="272"/>
      <c r="U273" s="272"/>
      <c r="V273" s="272"/>
      <c r="W273" s="272"/>
      <c r="X273" s="272"/>
      <c r="Y273" s="272"/>
      <c r="Z273" s="272"/>
      <c r="AA273" s="272"/>
      <c r="AB273" s="272"/>
      <c r="AC273" s="272"/>
      <c r="AD273" s="272"/>
      <c r="AE273" s="272"/>
      <c r="AF273" s="272"/>
      <c r="AG273" s="272"/>
      <c r="AH273" s="272"/>
      <c r="AI273" s="272"/>
      <c r="AJ273" s="272"/>
      <c r="AK273" s="272"/>
      <c r="AL273" s="272"/>
      <c r="AM273" s="272"/>
      <c r="AN273" s="272"/>
      <c r="AO273" s="272"/>
      <c r="AP273" s="272"/>
      <c r="AQ273" s="272"/>
      <c r="AR273" s="272"/>
      <c r="AS273" s="272"/>
      <c r="AT273" s="272"/>
      <c r="AU273" s="272"/>
      <c r="AV273" s="272"/>
      <c r="AW273" s="272"/>
      <c r="AX273" s="272"/>
      <c r="AY273" s="272"/>
      <c r="AZ273" s="272"/>
      <c r="BA273" s="272"/>
      <c r="BB273" s="272"/>
      <c r="BC273" s="272"/>
      <c r="BD273" s="272"/>
      <c r="BE273" s="272"/>
      <c r="BF273" s="272"/>
      <c r="BG273" s="272"/>
      <c r="BH273" s="272"/>
      <c r="BI273" s="272"/>
      <c r="BJ273" s="272"/>
      <c r="BK273" s="272"/>
      <c r="BL273" s="272"/>
      <c r="BM273" s="272"/>
      <c r="BN273" s="272"/>
      <c r="BO273" s="272"/>
      <c r="BP273" s="272"/>
      <c r="BQ273" s="272"/>
      <c r="BR273" s="272"/>
      <c r="BS273" s="272"/>
      <c r="BT273" s="272"/>
      <c r="BU273" s="272"/>
      <c r="BV273" s="272"/>
      <c r="BW273" s="272"/>
      <c r="BX273" s="272"/>
      <c r="BY273" s="272"/>
      <c r="BZ273" s="272"/>
      <c r="CA273" s="272"/>
      <c r="CB273" s="272"/>
      <c r="CC273" s="272"/>
      <c r="CD273" s="272"/>
      <c r="CE273" s="272"/>
      <c r="CF273" s="272"/>
      <c r="CG273" s="272"/>
      <c r="CH273" s="272"/>
      <c r="CI273" s="272"/>
      <c r="CJ273" s="272"/>
      <c r="CK273" s="272"/>
      <c r="CL273" s="272"/>
      <c r="CM273" s="272"/>
      <c r="CN273" s="272"/>
      <c r="CO273" s="272"/>
      <c r="CP273" s="272"/>
      <c r="CQ273" s="272"/>
      <c r="CR273" s="272"/>
      <c r="CS273" s="272"/>
      <c r="CT273" s="272"/>
      <c r="CU273" s="272"/>
      <c r="CV273" s="272"/>
      <c r="CW273" s="272"/>
      <c r="CX273" s="272"/>
      <c r="CY273" s="272"/>
      <c r="CZ273" s="272"/>
      <c r="DA273" s="272"/>
      <c r="DB273" s="272"/>
      <c r="DC273" s="272"/>
      <c r="DD273" s="272"/>
      <c r="DE273" s="272"/>
      <c r="DF273" s="272"/>
      <c r="DG273" s="272"/>
      <c r="DH273" s="272"/>
      <c r="DI273" s="272"/>
      <c r="DJ273" s="272"/>
      <c r="DK273" s="272"/>
      <c r="DL273" s="272"/>
      <c r="DM273" s="272"/>
      <c r="DN273" s="272"/>
      <c r="DO273" s="272"/>
      <c r="DP273" s="272"/>
      <c r="DQ273" s="272"/>
      <c r="DR273" s="272"/>
      <c r="DS273" s="272"/>
      <c r="DT273" s="272"/>
      <c r="DU273" s="272"/>
      <c r="DV273" s="272"/>
      <c r="DW273" s="272"/>
      <c r="DX273" s="272"/>
      <c r="DY273" s="272"/>
      <c r="DZ273" s="272"/>
      <c r="EA273" s="272"/>
      <c r="EB273" s="272"/>
      <c r="EC273" s="272"/>
      <c r="ED273" s="272"/>
      <c r="EE273" s="272"/>
      <c r="EF273" s="272"/>
      <c r="EG273" s="272"/>
      <c r="EH273" s="272"/>
      <c r="EI273" s="272"/>
      <c r="EJ273" s="272"/>
      <c r="EK273" s="272"/>
      <c r="EL273" s="272"/>
      <c r="EM273" s="272"/>
      <c r="EN273" s="272"/>
      <c r="EO273" s="272"/>
      <c r="EP273" s="272"/>
      <c r="EQ273" s="272"/>
      <c r="ER273" s="272"/>
      <c r="ES273" s="272"/>
      <c r="ET273" s="272"/>
      <c r="EU273" s="272"/>
      <c r="EV273" s="272"/>
      <c r="EW273" s="272"/>
      <c r="EX273" s="272"/>
      <c r="EY273" s="272"/>
      <c r="EZ273" s="272"/>
      <c r="FA273" s="272"/>
      <c r="FB273" s="272"/>
      <c r="FC273" s="272"/>
      <c r="FD273" s="272"/>
      <c r="FE273" s="272"/>
      <c r="FF273" s="272"/>
      <c r="FG273" s="272"/>
      <c r="FH273" s="272"/>
      <c r="FI273" s="272"/>
      <c r="FJ273" s="272"/>
      <c r="FK273" s="272"/>
      <c r="FL273" s="272"/>
      <c r="FM273" s="272"/>
      <c r="FN273" s="272"/>
      <c r="FO273" s="272"/>
      <c r="FP273" s="272"/>
      <c r="FQ273" s="272"/>
      <c r="FR273" s="272"/>
      <c r="FS273" s="272"/>
      <c r="FT273" s="272"/>
      <c r="FU273" s="272"/>
      <c r="FV273" s="272"/>
      <c r="FW273" s="272"/>
      <c r="FX273" s="272"/>
      <c r="FY273" s="272"/>
      <c r="FZ273" s="272"/>
      <c r="GA273" s="272"/>
      <c r="GB273" s="272"/>
      <c r="GC273" s="272"/>
      <c r="GD273" s="272"/>
      <c r="GE273" s="272"/>
      <c r="GF273" s="272"/>
      <c r="GG273" s="272"/>
      <c r="GH273" s="272"/>
      <c r="GI273" s="272"/>
      <c r="GJ273" s="272"/>
      <c r="GK273" s="272"/>
      <c r="GL273" s="272"/>
      <c r="GM273" s="272"/>
    </row>
    <row r="274" spans="2:195" s="276" customFormat="1" ht="67.5" x14ac:dyDescent="0.2">
      <c r="B274" s="180">
        <v>15.0197</v>
      </c>
      <c r="C274" s="174" t="s">
        <v>127</v>
      </c>
      <c r="D274" s="181" t="s">
        <v>5</v>
      </c>
      <c r="E274" s="108">
        <v>12</v>
      </c>
      <c r="F274" s="279"/>
      <c r="G274" s="25"/>
      <c r="H274" s="232"/>
      <c r="I274" s="228">
        <f>+E274*H274</f>
        <v>0</v>
      </c>
      <c r="J274" s="272"/>
      <c r="K274" s="272"/>
      <c r="L274" s="272"/>
      <c r="M274" s="272"/>
      <c r="N274" s="272"/>
      <c r="O274" s="272"/>
      <c r="P274" s="272"/>
      <c r="Q274" s="272"/>
      <c r="R274" s="272"/>
      <c r="S274" s="272"/>
      <c r="T274" s="272"/>
      <c r="U274" s="272"/>
      <c r="V274" s="272"/>
      <c r="W274" s="272"/>
      <c r="X274" s="272"/>
      <c r="Y274" s="272"/>
      <c r="Z274" s="272"/>
      <c r="AA274" s="272"/>
      <c r="AB274" s="272"/>
      <c r="AC274" s="272"/>
      <c r="AD274" s="272"/>
      <c r="AE274" s="272"/>
      <c r="AF274" s="272"/>
      <c r="AG274" s="272"/>
      <c r="AH274" s="272"/>
      <c r="AI274" s="272"/>
      <c r="AJ274" s="272"/>
      <c r="AK274" s="272"/>
      <c r="AL274" s="272"/>
      <c r="AM274" s="272"/>
      <c r="AN274" s="272"/>
      <c r="AO274" s="272"/>
      <c r="AP274" s="272"/>
      <c r="AQ274" s="272"/>
      <c r="AR274" s="272"/>
      <c r="AS274" s="272"/>
      <c r="AT274" s="272"/>
      <c r="AU274" s="272"/>
      <c r="AV274" s="272"/>
      <c r="AW274" s="272"/>
      <c r="AX274" s="272"/>
      <c r="AY274" s="272"/>
      <c r="AZ274" s="272"/>
      <c r="BA274" s="272"/>
      <c r="BB274" s="272"/>
      <c r="BC274" s="272"/>
      <c r="BD274" s="272"/>
      <c r="BE274" s="272"/>
      <c r="BF274" s="272"/>
      <c r="BG274" s="272"/>
      <c r="BH274" s="272"/>
      <c r="BI274" s="272"/>
      <c r="BJ274" s="272"/>
      <c r="BK274" s="272"/>
      <c r="BL274" s="272"/>
      <c r="BM274" s="272"/>
      <c r="BN274" s="272"/>
      <c r="BO274" s="272"/>
      <c r="BP274" s="272"/>
      <c r="BQ274" s="272"/>
      <c r="BR274" s="272"/>
      <c r="BS274" s="272"/>
      <c r="BT274" s="272"/>
      <c r="BU274" s="272"/>
      <c r="BV274" s="272"/>
      <c r="BW274" s="272"/>
      <c r="BX274" s="272"/>
      <c r="BY274" s="272"/>
      <c r="BZ274" s="272"/>
      <c r="CA274" s="272"/>
      <c r="CB274" s="272"/>
      <c r="CC274" s="272"/>
      <c r="CD274" s="272"/>
      <c r="CE274" s="272"/>
      <c r="CF274" s="272"/>
      <c r="CG274" s="272"/>
      <c r="CH274" s="272"/>
      <c r="CI274" s="272"/>
      <c r="CJ274" s="272"/>
      <c r="CK274" s="272"/>
      <c r="CL274" s="272"/>
      <c r="CM274" s="272"/>
      <c r="CN274" s="272"/>
      <c r="CO274" s="272"/>
      <c r="CP274" s="272"/>
      <c r="CQ274" s="272"/>
      <c r="CR274" s="272"/>
      <c r="CS274" s="272"/>
      <c r="CT274" s="272"/>
      <c r="CU274" s="272"/>
      <c r="CV274" s="272"/>
      <c r="CW274" s="272"/>
      <c r="CX274" s="272"/>
      <c r="CY274" s="272"/>
      <c r="CZ274" s="272"/>
      <c r="DA274" s="272"/>
      <c r="DB274" s="272"/>
      <c r="DC274" s="272"/>
      <c r="DD274" s="272"/>
      <c r="DE274" s="272"/>
      <c r="DF274" s="272"/>
      <c r="DG274" s="272"/>
      <c r="DH274" s="272"/>
      <c r="DI274" s="272"/>
      <c r="DJ274" s="272"/>
      <c r="DK274" s="272"/>
      <c r="DL274" s="272"/>
      <c r="DM274" s="272"/>
      <c r="DN274" s="272"/>
      <c r="DO274" s="272"/>
      <c r="DP274" s="272"/>
      <c r="DQ274" s="272"/>
      <c r="DR274" s="272"/>
      <c r="DS274" s="272"/>
      <c r="DT274" s="272"/>
      <c r="DU274" s="272"/>
      <c r="DV274" s="272"/>
      <c r="DW274" s="272"/>
      <c r="DX274" s="272"/>
      <c r="DY274" s="272"/>
      <c r="DZ274" s="272"/>
      <c r="EA274" s="272"/>
      <c r="EB274" s="272"/>
      <c r="EC274" s="272"/>
      <c r="ED274" s="272"/>
      <c r="EE274" s="272"/>
      <c r="EF274" s="272"/>
      <c r="EG274" s="272"/>
      <c r="EH274" s="272"/>
      <c r="EI274" s="272"/>
      <c r="EJ274" s="272"/>
      <c r="EK274" s="272"/>
      <c r="EL274" s="272"/>
      <c r="EM274" s="272"/>
      <c r="EN274" s="272"/>
      <c r="EO274" s="272"/>
      <c r="EP274" s="272"/>
      <c r="EQ274" s="272"/>
      <c r="ER274" s="272"/>
      <c r="ES274" s="272"/>
      <c r="ET274" s="272"/>
      <c r="EU274" s="272"/>
      <c r="EV274" s="272"/>
      <c r="EW274" s="272"/>
      <c r="EX274" s="272"/>
      <c r="EY274" s="272"/>
      <c r="EZ274" s="272"/>
      <c r="FA274" s="272"/>
      <c r="FB274" s="272"/>
      <c r="FC274" s="272"/>
      <c r="FD274" s="272"/>
      <c r="FE274" s="272"/>
      <c r="FF274" s="272"/>
      <c r="FG274" s="272"/>
      <c r="FH274" s="272"/>
      <c r="FI274" s="272"/>
      <c r="FJ274" s="272"/>
      <c r="FK274" s="272"/>
      <c r="FL274" s="272"/>
      <c r="FM274" s="272"/>
      <c r="FN274" s="272"/>
      <c r="FO274" s="272"/>
      <c r="FP274" s="272"/>
      <c r="FQ274" s="272"/>
      <c r="FR274" s="272"/>
      <c r="FS274" s="272"/>
      <c r="FT274" s="272"/>
      <c r="FU274" s="272"/>
      <c r="FV274" s="272"/>
      <c r="FW274" s="272"/>
      <c r="FX274" s="272"/>
      <c r="FY274" s="272"/>
      <c r="FZ274" s="272"/>
      <c r="GA274" s="272"/>
      <c r="GB274" s="272"/>
      <c r="GC274" s="272"/>
      <c r="GD274" s="272"/>
      <c r="GE274" s="272"/>
      <c r="GF274" s="272"/>
      <c r="GG274" s="272"/>
      <c r="GH274" s="272"/>
      <c r="GI274" s="272"/>
      <c r="GJ274" s="272"/>
      <c r="GK274" s="272"/>
      <c r="GL274" s="272"/>
      <c r="GM274" s="272"/>
    </row>
    <row r="275" spans="2:195" s="276" customFormat="1" ht="12.75" x14ac:dyDescent="0.2">
      <c r="B275" s="188"/>
      <c r="C275" s="174"/>
      <c r="D275" s="181"/>
      <c r="E275" s="108"/>
      <c r="F275" s="279"/>
      <c r="G275" s="280"/>
      <c r="H275" s="232"/>
      <c r="I275" s="228"/>
      <c r="J275" s="272"/>
      <c r="K275" s="272"/>
      <c r="L275" s="272"/>
      <c r="M275" s="272"/>
      <c r="N275" s="272"/>
      <c r="O275" s="272"/>
      <c r="P275" s="272"/>
      <c r="Q275" s="272"/>
      <c r="R275" s="272"/>
      <c r="S275" s="272"/>
      <c r="T275" s="272"/>
      <c r="U275" s="272"/>
      <c r="V275" s="272"/>
      <c r="W275" s="272"/>
      <c r="X275" s="272"/>
      <c r="Y275" s="272"/>
      <c r="Z275" s="272"/>
      <c r="AA275" s="272"/>
      <c r="AB275" s="272"/>
      <c r="AC275" s="272"/>
      <c r="AD275" s="272"/>
      <c r="AE275" s="272"/>
      <c r="AF275" s="272"/>
      <c r="AG275" s="272"/>
      <c r="AH275" s="272"/>
      <c r="AI275" s="272"/>
      <c r="AJ275" s="272"/>
      <c r="AK275" s="272"/>
      <c r="AL275" s="272"/>
      <c r="AM275" s="272"/>
      <c r="AN275" s="272"/>
      <c r="AO275" s="272"/>
      <c r="AP275" s="272"/>
      <c r="AQ275" s="272"/>
      <c r="AR275" s="272"/>
      <c r="AS275" s="272"/>
      <c r="AT275" s="272"/>
      <c r="AU275" s="272"/>
      <c r="AV275" s="272"/>
      <c r="AW275" s="272"/>
      <c r="AX275" s="272"/>
      <c r="AY275" s="272"/>
      <c r="AZ275" s="272"/>
      <c r="BA275" s="272"/>
      <c r="BB275" s="272"/>
      <c r="BC275" s="272"/>
      <c r="BD275" s="272"/>
      <c r="BE275" s="272"/>
      <c r="BF275" s="272"/>
      <c r="BG275" s="272"/>
      <c r="BH275" s="272"/>
      <c r="BI275" s="272"/>
      <c r="BJ275" s="272"/>
      <c r="BK275" s="272"/>
      <c r="BL275" s="272"/>
      <c r="BM275" s="272"/>
      <c r="BN275" s="272"/>
      <c r="BO275" s="272"/>
      <c r="BP275" s="272"/>
      <c r="BQ275" s="272"/>
      <c r="BR275" s="272"/>
      <c r="BS275" s="272"/>
      <c r="BT275" s="272"/>
      <c r="BU275" s="272"/>
      <c r="BV275" s="272"/>
      <c r="BW275" s="272"/>
      <c r="BX275" s="272"/>
      <c r="BY275" s="272"/>
      <c r="BZ275" s="272"/>
      <c r="CA275" s="272"/>
      <c r="CB275" s="272"/>
      <c r="CC275" s="272"/>
      <c r="CD275" s="272"/>
      <c r="CE275" s="272"/>
      <c r="CF275" s="272"/>
      <c r="CG275" s="272"/>
      <c r="CH275" s="272"/>
      <c r="CI275" s="272"/>
      <c r="CJ275" s="272"/>
      <c r="CK275" s="272"/>
      <c r="CL275" s="272"/>
      <c r="CM275" s="272"/>
      <c r="CN275" s="272"/>
      <c r="CO275" s="272"/>
      <c r="CP275" s="272"/>
      <c r="CQ275" s="272"/>
      <c r="CR275" s="272"/>
      <c r="CS275" s="272"/>
      <c r="CT275" s="272"/>
      <c r="CU275" s="272"/>
      <c r="CV275" s="272"/>
      <c r="CW275" s="272"/>
      <c r="CX275" s="272"/>
      <c r="CY275" s="272"/>
      <c r="CZ275" s="272"/>
      <c r="DA275" s="272"/>
      <c r="DB275" s="272"/>
      <c r="DC275" s="272"/>
      <c r="DD275" s="272"/>
      <c r="DE275" s="272"/>
      <c r="DF275" s="272"/>
      <c r="DG275" s="272"/>
      <c r="DH275" s="272"/>
      <c r="DI275" s="272"/>
      <c r="DJ275" s="272"/>
      <c r="DK275" s="272"/>
      <c r="DL275" s="272"/>
      <c r="DM275" s="272"/>
      <c r="DN275" s="272"/>
      <c r="DO275" s="272"/>
      <c r="DP275" s="272"/>
      <c r="DQ275" s="272"/>
      <c r="DR275" s="272"/>
      <c r="DS275" s="272"/>
      <c r="DT275" s="272"/>
      <c r="DU275" s="272"/>
      <c r="DV275" s="272"/>
      <c r="DW275" s="272"/>
      <c r="DX275" s="272"/>
      <c r="DY275" s="272"/>
      <c r="DZ275" s="272"/>
      <c r="EA275" s="272"/>
      <c r="EB275" s="272"/>
      <c r="EC275" s="272"/>
      <c r="ED275" s="272"/>
      <c r="EE275" s="272"/>
      <c r="EF275" s="272"/>
      <c r="EG275" s="272"/>
      <c r="EH275" s="272"/>
      <c r="EI275" s="272"/>
      <c r="EJ275" s="272"/>
      <c r="EK275" s="272"/>
      <c r="EL275" s="272"/>
      <c r="EM275" s="272"/>
      <c r="EN275" s="272"/>
      <c r="EO275" s="272"/>
      <c r="EP275" s="272"/>
      <c r="EQ275" s="272"/>
      <c r="ER275" s="272"/>
      <c r="ES275" s="272"/>
      <c r="ET275" s="272"/>
      <c r="EU275" s="272"/>
      <c r="EV275" s="272"/>
      <c r="EW275" s="272"/>
      <c r="EX275" s="272"/>
      <c r="EY275" s="272"/>
      <c r="EZ275" s="272"/>
      <c r="FA275" s="272"/>
      <c r="FB275" s="272"/>
      <c r="FC275" s="272"/>
      <c r="FD275" s="272"/>
      <c r="FE275" s="272"/>
      <c r="FF275" s="272"/>
      <c r="FG275" s="272"/>
      <c r="FH275" s="272"/>
      <c r="FI275" s="272"/>
      <c r="FJ275" s="272"/>
      <c r="FK275" s="272"/>
      <c r="FL275" s="272"/>
      <c r="FM275" s="272"/>
      <c r="FN275" s="272"/>
      <c r="FO275" s="272"/>
      <c r="FP275" s="272"/>
      <c r="FQ275" s="272"/>
      <c r="FR275" s="272"/>
      <c r="FS275" s="272"/>
      <c r="FT275" s="272"/>
      <c r="FU275" s="272"/>
      <c r="FV275" s="272"/>
      <c r="FW275" s="272"/>
      <c r="FX275" s="272"/>
      <c r="FY275" s="272"/>
      <c r="FZ275" s="272"/>
      <c r="GA275" s="272"/>
      <c r="GB275" s="272"/>
      <c r="GC275" s="272"/>
      <c r="GD275" s="272"/>
      <c r="GE275" s="272"/>
      <c r="GF275" s="272"/>
      <c r="GG275" s="272"/>
      <c r="GH275" s="272"/>
      <c r="GI275" s="272"/>
      <c r="GJ275" s="272"/>
      <c r="GK275" s="272"/>
      <c r="GL275" s="272"/>
      <c r="GM275" s="272"/>
    </row>
    <row r="276" spans="2:195" s="276" customFormat="1" ht="33.75" x14ac:dyDescent="0.2">
      <c r="B276" s="180">
        <f t="shared" ref="B276:B278" si="9">(B274+0.0001)</f>
        <v>15.0198</v>
      </c>
      <c r="C276" s="174" t="s">
        <v>123</v>
      </c>
      <c r="D276" s="181" t="s">
        <v>5</v>
      </c>
      <c r="E276" s="108">
        <v>6</v>
      </c>
      <c r="F276" s="279"/>
      <c r="G276" s="280"/>
      <c r="H276" s="232"/>
      <c r="I276" s="228">
        <f>+E276*H276</f>
        <v>0</v>
      </c>
      <c r="J276" s="272"/>
      <c r="K276" s="272"/>
      <c r="L276" s="272"/>
      <c r="M276" s="272"/>
      <c r="N276" s="272"/>
      <c r="O276" s="272"/>
      <c r="P276" s="272"/>
      <c r="Q276" s="272"/>
      <c r="R276" s="272"/>
      <c r="S276" s="272"/>
      <c r="T276" s="272"/>
      <c r="U276" s="272"/>
      <c r="V276" s="272"/>
      <c r="W276" s="272"/>
      <c r="X276" s="272"/>
      <c r="Y276" s="272"/>
      <c r="Z276" s="272"/>
      <c r="AA276" s="272"/>
      <c r="AB276" s="272"/>
      <c r="AC276" s="272"/>
      <c r="AD276" s="272"/>
      <c r="AE276" s="272"/>
      <c r="AF276" s="272"/>
      <c r="AG276" s="272"/>
      <c r="AH276" s="272"/>
      <c r="AI276" s="272"/>
      <c r="AJ276" s="272"/>
      <c r="AK276" s="272"/>
      <c r="AL276" s="272"/>
      <c r="AM276" s="272"/>
      <c r="AN276" s="272"/>
      <c r="AO276" s="272"/>
      <c r="AP276" s="272"/>
      <c r="AQ276" s="272"/>
      <c r="AR276" s="272"/>
      <c r="AS276" s="272"/>
      <c r="AT276" s="272"/>
      <c r="AU276" s="272"/>
      <c r="AV276" s="272"/>
      <c r="AW276" s="272"/>
      <c r="AX276" s="272"/>
      <c r="AY276" s="272"/>
      <c r="AZ276" s="272"/>
      <c r="BA276" s="272"/>
      <c r="BB276" s="272"/>
      <c r="BC276" s="272"/>
      <c r="BD276" s="272"/>
      <c r="BE276" s="272"/>
      <c r="BF276" s="272"/>
      <c r="BG276" s="272"/>
      <c r="BH276" s="272"/>
      <c r="BI276" s="272"/>
      <c r="BJ276" s="272"/>
      <c r="BK276" s="272"/>
      <c r="BL276" s="272"/>
      <c r="BM276" s="272"/>
      <c r="BN276" s="272"/>
      <c r="BO276" s="272"/>
      <c r="BP276" s="272"/>
      <c r="BQ276" s="272"/>
      <c r="BR276" s="272"/>
      <c r="BS276" s="272"/>
      <c r="BT276" s="272"/>
      <c r="BU276" s="272"/>
      <c r="BV276" s="272"/>
      <c r="BW276" s="272"/>
      <c r="BX276" s="272"/>
      <c r="BY276" s="272"/>
      <c r="BZ276" s="272"/>
      <c r="CA276" s="272"/>
      <c r="CB276" s="272"/>
      <c r="CC276" s="272"/>
      <c r="CD276" s="272"/>
      <c r="CE276" s="272"/>
      <c r="CF276" s="272"/>
      <c r="CG276" s="272"/>
      <c r="CH276" s="272"/>
      <c r="CI276" s="272"/>
      <c r="CJ276" s="272"/>
      <c r="CK276" s="272"/>
      <c r="CL276" s="272"/>
      <c r="CM276" s="272"/>
      <c r="CN276" s="272"/>
      <c r="CO276" s="272"/>
      <c r="CP276" s="272"/>
      <c r="CQ276" s="272"/>
      <c r="CR276" s="272"/>
      <c r="CS276" s="272"/>
      <c r="CT276" s="272"/>
      <c r="CU276" s="272"/>
      <c r="CV276" s="272"/>
      <c r="CW276" s="272"/>
      <c r="CX276" s="272"/>
      <c r="CY276" s="272"/>
      <c r="CZ276" s="272"/>
      <c r="DA276" s="272"/>
      <c r="DB276" s="272"/>
      <c r="DC276" s="272"/>
      <c r="DD276" s="272"/>
      <c r="DE276" s="272"/>
      <c r="DF276" s="272"/>
      <c r="DG276" s="272"/>
      <c r="DH276" s="272"/>
      <c r="DI276" s="272"/>
      <c r="DJ276" s="272"/>
      <c r="DK276" s="272"/>
      <c r="DL276" s="272"/>
      <c r="DM276" s="272"/>
      <c r="DN276" s="272"/>
      <c r="DO276" s="272"/>
      <c r="DP276" s="272"/>
      <c r="DQ276" s="272"/>
      <c r="DR276" s="272"/>
      <c r="DS276" s="272"/>
      <c r="DT276" s="272"/>
      <c r="DU276" s="272"/>
      <c r="DV276" s="272"/>
      <c r="DW276" s="272"/>
      <c r="DX276" s="272"/>
      <c r="DY276" s="272"/>
      <c r="DZ276" s="272"/>
      <c r="EA276" s="272"/>
      <c r="EB276" s="272"/>
      <c r="EC276" s="272"/>
      <c r="ED276" s="272"/>
      <c r="EE276" s="272"/>
      <c r="EF276" s="272"/>
      <c r="EG276" s="272"/>
      <c r="EH276" s="272"/>
      <c r="EI276" s="272"/>
      <c r="EJ276" s="272"/>
      <c r="EK276" s="272"/>
      <c r="EL276" s="272"/>
      <c r="EM276" s="272"/>
      <c r="EN276" s="272"/>
      <c r="EO276" s="272"/>
      <c r="EP276" s="272"/>
      <c r="EQ276" s="272"/>
      <c r="ER276" s="272"/>
      <c r="ES276" s="272"/>
      <c r="ET276" s="272"/>
      <c r="EU276" s="272"/>
      <c r="EV276" s="272"/>
      <c r="EW276" s="272"/>
      <c r="EX276" s="272"/>
      <c r="EY276" s="272"/>
      <c r="EZ276" s="272"/>
      <c r="FA276" s="272"/>
      <c r="FB276" s="272"/>
      <c r="FC276" s="272"/>
      <c r="FD276" s="272"/>
      <c r="FE276" s="272"/>
      <c r="FF276" s="272"/>
      <c r="FG276" s="272"/>
      <c r="FH276" s="272"/>
      <c r="FI276" s="272"/>
      <c r="FJ276" s="272"/>
      <c r="FK276" s="272"/>
      <c r="FL276" s="272"/>
      <c r="FM276" s="272"/>
      <c r="FN276" s="272"/>
      <c r="FO276" s="272"/>
      <c r="FP276" s="272"/>
      <c r="FQ276" s="272"/>
      <c r="FR276" s="272"/>
      <c r="FS276" s="272"/>
      <c r="FT276" s="272"/>
      <c r="FU276" s="272"/>
      <c r="FV276" s="272"/>
      <c r="FW276" s="272"/>
      <c r="FX276" s="272"/>
      <c r="FY276" s="272"/>
      <c r="FZ276" s="272"/>
      <c r="GA276" s="272"/>
      <c r="GB276" s="272"/>
      <c r="GC276" s="272"/>
      <c r="GD276" s="272"/>
      <c r="GE276" s="272"/>
      <c r="GF276" s="272"/>
      <c r="GG276" s="272"/>
      <c r="GH276" s="272"/>
      <c r="GI276" s="272"/>
      <c r="GJ276" s="272"/>
      <c r="GK276" s="272"/>
      <c r="GL276" s="272"/>
      <c r="GM276" s="272"/>
    </row>
    <row r="277" spans="2:195" s="276" customFormat="1" ht="12.75" x14ac:dyDescent="0.2">
      <c r="B277" s="188"/>
      <c r="C277" s="174"/>
      <c r="D277" s="181"/>
      <c r="E277" s="108"/>
      <c r="F277" s="279"/>
      <c r="G277" s="280"/>
      <c r="H277" s="232"/>
      <c r="I277" s="228"/>
      <c r="J277" s="272"/>
      <c r="K277" s="272"/>
      <c r="L277" s="272"/>
      <c r="M277" s="272"/>
      <c r="N277" s="272"/>
      <c r="O277" s="272"/>
      <c r="P277" s="272"/>
      <c r="Q277" s="272"/>
      <c r="R277" s="272"/>
      <c r="S277" s="272"/>
      <c r="T277" s="272"/>
      <c r="U277" s="272"/>
      <c r="V277" s="272"/>
      <c r="W277" s="272"/>
      <c r="X277" s="272"/>
      <c r="Y277" s="272"/>
      <c r="Z277" s="272"/>
      <c r="AA277" s="272"/>
      <c r="AB277" s="272"/>
      <c r="AC277" s="272"/>
      <c r="AD277" s="272"/>
      <c r="AE277" s="272"/>
      <c r="AF277" s="272"/>
      <c r="AG277" s="272"/>
      <c r="AH277" s="272"/>
      <c r="AI277" s="272"/>
      <c r="AJ277" s="272"/>
      <c r="AK277" s="272"/>
      <c r="AL277" s="272"/>
      <c r="AM277" s="272"/>
      <c r="AN277" s="272"/>
      <c r="AO277" s="272"/>
      <c r="AP277" s="272"/>
      <c r="AQ277" s="272"/>
      <c r="AR277" s="272"/>
      <c r="AS277" s="272"/>
      <c r="AT277" s="272"/>
      <c r="AU277" s="272"/>
      <c r="AV277" s="272"/>
      <c r="AW277" s="272"/>
      <c r="AX277" s="272"/>
      <c r="AY277" s="272"/>
      <c r="AZ277" s="272"/>
      <c r="BA277" s="272"/>
      <c r="BB277" s="272"/>
      <c r="BC277" s="272"/>
      <c r="BD277" s="272"/>
      <c r="BE277" s="272"/>
      <c r="BF277" s="272"/>
      <c r="BG277" s="272"/>
      <c r="BH277" s="272"/>
      <c r="BI277" s="272"/>
      <c r="BJ277" s="272"/>
      <c r="BK277" s="272"/>
      <c r="BL277" s="272"/>
      <c r="BM277" s="272"/>
      <c r="BN277" s="272"/>
      <c r="BO277" s="272"/>
      <c r="BP277" s="272"/>
      <c r="BQ277" s="272"/>
      <c r="BR277" s="272"/>
      <c r="BS277" s="272"/>
      <c r="BT277" s="272"/>
      <c r="BU277" s="272"/>
      <c r="BV277" s="272"/>
      <c r="BW277" s="272"/>
      <c r="BX277" s="272"/>
      <c r="BY277" s="272"/>
      <c r="BZ277" s="272"/>
      <c r="CA277" s="272"/>
      <c r="CB277" s="272"/>
      <c r="CC277" s="272"/>
      <c r="CD277" s="272"/>
      <c r="CE277" s="272"/>
      <c r="CF277" s="272"/>
      <c r="CG277" s="272"/>
      <c r="CH277" s="272"/>
      <c r="CI277" s="272"/>
      <c r="CJ277" s="272"/>
      <c r="CK277" s="272"/>
      <c r="CL277" s="272"/>
      <c r="CM277" s="272"/>
      <c r="CN277" s="272"/>
      <c r="CO277" s="272"/>
      <c r="CP277" s="272"/>
      <c r="CQ277" s="272"/>
      <c r="CR277" s="272"/>
      <c r="CS277" s="272"/>
      <c r="CT277" s="272"/>
      <c r="CU277" s="272"/>
      <c r="CV277" s="272"/>
      <c r="CW277" s="272"/>
      <c r="CX277" s="272"/>
      <c r="CY277" s="272"/>
      <c r="CZ277" s="272"/>
      <c r="DA277" s="272"/>
      <c r="DB277" s="272"/>
      <c r="DC277" s="272"/>
      <c r="DD277" s="272"/>
      <c r="DE277" s="272"/>
      <c r="DF277" s="272"/>
      <c r="DG277" s="272"/>
      <c r="DH277" s="272"/>
      <c r="DI277" s="272"/>
      <c r="DJ277" s="272"/>
      <c r="DK277" s="272"/>
      <c r="DL277" s="272"/>
      <c r="DM277" s="272"/>
      <c r="DN277" s="272"/>
      <c r="DO277" s="272"/>
      <c r="DP277" s="272"/>
      <c r="DQ277" s="272"/>
      <c r="DR277" s="272"/>
      <c r="DS277" s="272"/>
      <c r="DT277" s="272"/>
      <c r="DU277" s="272"/>
      <c r="DV277" s="272"/>
      <c r="DW277" s="272"/>
      <c r="DX277" s="272"/>
      <c r="DY277" s="272"/>
      <c r="DZ277" s="272"/>
      <c r="EA277" s="272"/>
      <c r="EB277" s="272"/>
      <c r="EC277" s="272"/>
      <c r="ED277" s="272"/>
      <c r="EE277" s="272"/>
      <c r="EF277" s="272"/>
      <c r="EG277" s="272"/>
      <c r="EH277" s="272"/>
      <c r="EI277" s="272"/>
      <c r="EJ277" s="272"/>
      <c r="EK277" s="272"/>
      <c r="EL277" s="272"/>
      <c r="EM277" s="272"/>
      <c r="EN277" s="272"/>
      <c r="EO277" s="272"/>
      <c r="EP277" s="272"/>
      <c r="EQ277" s="272"/>
      <c r="ER277" s="272"/>
      <c r="ES277" s="272"/>
      <c r="ET277" s="272"/>
      <c r="EU277" s="272"/>
      <c r="EV277" s="272"/>
      <c r="EW277" s="272"/>
      <c r="EX277" s="272"/>
      <c r="EY277" s="272"/>
      <c r="EZ277" s="272"/>
      <c r="FA277" s="272"/>
      <c r="FB277" s="272"/>
      <c r="FC277" s="272"/>
      <c r="FD277" s="272"/>
      <c r="FE277" s="272"/>
      <c r="FF277" s="272"/>
      <c r="FG277" s="272"/>
      <c r="FH277" s="272"/>
      <c r="FI277" s="272"/>
      <c r="FJ277" s="272"/>
      <c r="FK277" s="272"/>
      <c r="FL277" s="272"/>
      <c r="FM277" s="272"/>
      <c r="FN277" s="272"/>
      <c r="FO277" s="272"/>
      <c r="FP277" s="272"/>
      <c r="FQ277" s="272"/>
      <c r="FR277" s="272"/>
      <c r="FS277" s="272"/>
      <c r="FT277" s="272"/>
      <c r="FU277" s="272"/>
      <c r="FV277" s="272"/>
      <c r="FW277" s="272"/>
      <c r="FX277" s="272"/>
      <c r="FY277" s="272"/>
      <c r="FZ277" s="272"/>
      <c r="GA277" s="272"/>
      <c r="GB277" s="272"/>
      <c r="GC277" s="272"/>
      <c r="GD277" s="272"/>
      <c r="GE277" s="272"/>
      <c r="GF277" s="272"/>
      <c r="GG277" s="272"/>
      <c r="GH277" s="272"/>
      <c r="GI277" s="272"/>
      <c r="GJ277" s="272"/>
      <c r="GK277" s="272"/>
      <c r="GL277" s="272"/>
      <c r="GM277" s="272"/>
    </row>
    <row r="278" spans="2:195" s="276" customFormat="1" ht="33.75" x14ac:dyDescent="0.2">
      <c r="B278" s="180">
        <f t="shared" si="9"/>
        <v>15.0199</v>
      </c>
      <c r="C278" s="174" t="s">
        <v>124</v>
      </c>
      <c r="D278" s="181" t="s">
        <v>5</v>
      </c>
      <c r="E278" s="108">
        <v>2</v>
      </c>
      <c r="F278" s="279"/>
      <c r="G278" s="280"/>
      <c r="H278" s="232"/>
      <c r="I278" s="228">
        <f>+E278*H278</f>
        <v>0</v>
      </c>
      <c r="J278" s="272"/>
      <c r="K278" s="272"/>
      <c r="L278" s="272"/>
      <c r="M278" s="272"/>
      <c r="N278" s="272"/>
      <c r="O278" s="272"/>
      <c r="P278" s="272"/>
      <c r="Q278" s="272"/>
      <c r="R278" s="272"/>
      <c r="S278" s="272"/>
      <c r="T278" s="272"/>
      <c r="U278" s="272"/>
      <c r="V278" s="272"/>
      <c r="W278" s="272"/>
      <c r="X278" s="272"/>
      <c r="Y278" s="272"/>
      <c r="Z278" s="272"/>
      <c r="AA278" s="272"/>
      <c r="AB278" s="272"/>
      <c r="AC278" s="272"/>
      <c r="AD278" s="272"/>
      <c r="AE278" s="272"/>
      <c r="AF278" s="272"/>
      <c r="AG278" s="272"/>
      <c r="AH278" s="272"/>
      <c r="AI278" s="272"/>
      <c r="AJ278" s="272"/>
      <c r="AK278" s="272"/>
      <c r="AL278" s="272"/>
      <c r="AM278" s="272"/>
      <c r="AN278" s="272"/>
      <c r="AO278" s="272"/>
      <c r="AP278" s="272"/>
      <c r="AQ278" s="272"/>
      <c r="AR278" s="272"/>
      <c r="AS278" s="272"/>
      <c r="AT278" s="272"/>
      <c r="AU278" s="272"/>
      <c r="AV278" s="272"/>
      <c r="AW278" s="272"/>
      <c r="AX278" s="272"/>
      <c r="AY278" s="272"/>
      <c r="AZ278" s="272"/>
      <c r="BA278" s="272"/>
      <c r="BB278" s="272"/>
      <c r="BC278" s="272"/>
      <c r="BD278" s="272"/>
      <c r="BE278" s="272"/>
      <c r="BF278" s="272"/>
      <c r="BG278" s="272"/>
      <c r="BH278" s="272"/>
      <c r="BI278" s="272"/>
      <c r="BJ278" s="272"/>
      <c r="BK278" s="272"/>
      <c r="BL278" s="272"/>
      <c r="BM278" s="272"/>
      <c r="BN278" s="272"/>
      <c r="BO278" s="272"/>
      <c r="BP278" s="272"/>
      <c r="BQ278" s="272"/>
      <c r="BR278" s="272"/>
      <c r="BS278" s="272"/>
      <c r="BT278" s="272"/>
      <c r="BU278" s="272"/>
      <c r="BV278" s="272"/>
      <c r="BW278" s="272"/>
      <c r="BX278" s="272"/>
      <c r="BY278" s="272"/>
      <c r="BZ278" s="272"/>
      <c r="CA278" s="272"/>
      <c r="CB278" s="272"/>
      <c r="CC278" s="272"/>
      <c r="CD278" s="272"/>
      <c r="CE278" s="272"/>
      <c r="CF278" s="272"/>
      <c r="CG278" s="272"/>
      <c r="CH278" s="272"/>
      <c r="CI278" s="272"/>
      <c r="CJ278" s="272"/>
      <c r="CK278" s="272"/>
      <c r="CL278" s="272"/>
      <c r="CM278" s="272"/>
      <c r="CN278" s="272"/>
      <c r="CO278" s="272"/>
      <c r="CP278" s="272"/>
      <c r="CQ278" s="272"/>
      <c r="CR278" s="272"/>
      <c r="CS278" s="272"/>
      <c r="CT278" s="272"/>
      <c r="CU278" s="272"/>
      <c r="CV278" s="272"/>
      <c r="CW278" s="272"/>
      <c r="CX278" s="272"/>
      <c r="CY278" s="272"/>
      <c r="CZ278" s="272"/>
      <c r="DA278" s="272"/>
      <c r="DB278" s="272"/>
      <c r="DC278" s="272"/>
      <c r="DD278" s="272"/>
      <c r="DE278" s="272"/>
      <c r="DF278" s="272"/>
      <c r="DG278" s="272"/>
      <c r="DH278" s="272"/>
      <c r="DI278" s="272"/>
      <c r="DJ278" s="272"/>
      <c r="DK278" s="272"/>
      <c r="DL278" s="272"/>
      <c r="DM278" s="272"/>
      <c r="DN278" s="272"/>
      <c r="DO278" s="272"/>
      <c r="DP278" s="272"/>
      <c r="DQ278" s="272"/>
      <c r="DR278" s="272"/>
      <c r="DS278" s="272"/>
      <c r="DT278" s="272"/>
      <c r="DU278" s="272"/>
      <c r="DV278" s="272"/>
      <c r="DW278" s="272"/>
      <c r="DX278" s="272"/>
      <c r="DY278" s="272"/>
      <c r="DZ278" s="272"/>
      <c r="EA278" s="272"/>
      <c r="EB278" s="272"/>
      <c r="EC278" s="272"/>
      <c r="ED278" s="272"/>
      <c r="EE278" s="272"/>
      <c r="EF278" s="272"/>
      <c r="EG278" s="272"/>
      <c r="EH278" s="272"/>
      <c r="EI278" s="272"/>
      <c r="EJ278" s="272"/>
      <c r="EK278" s="272"/>
      <c r="EL278" s="272"/>
      <c r="EM278" s="272"/>
      <c r="EN278" s="272"/>
      <c r="EO278" s="272"/>
      <c r="EP278" s="272"/>
      <c r="EQ278" s="272"/>
      <c r="ER278" s="272"/>
      <c r="ES278" s="272"/>
      <c r="ET278" s="272"/>
      <c r="EU278" s="272"/>
      <c r="EV278" s="272"/>
      <c r="EW278" s="272"/>
      <c r="EX278" s="272"/>
      <c r="EY278" s="272"/>
      <c r="EZ278" s="272"/>
      <c r="FA278" s="272"/>
      <c r="FB278" s="272"/>
      <c r="FC278" s="272"/>
      <c r="FD278" s="272"/>
      <c r="FE278" s="272"/>
      <c r="FF278" s="272"/>
      <c r="FG278" s="272"/>
      <c r="FH278" s="272"/>
      <c r="FI278" s="272"/>
      <c r="FJ278" s="272"/>
      <c r="FK278" s="272"/>
      <c r="FL278" s="272"/>
      <c r="FM278" s="272"/>
      <c r="FN278" s="272"/>
      <c r="FO278" s="272"/>
      <c r="FP278" s="272"/>
      <c r="FQ278" s="272"/>
      <c r="FR278" s="272"/>
      <c r="FS278" s="272"/>
      <c r="FT278" s="272"/>
      <c r="FU278" s="272"/>
      <c r="FV278" s="272"/>
      <c r="FW278" s="272"/>
      <c r="FX278" s="272"/>
      <c r="FY278" s="272"/>
      <c r="FZ278" s="272"/>
      <c r="GA278" s="272"/>
      <c r="GB278" s="272"/>
      <c r="GC278" s="272"/>
      <c r="GD278" s="272"/>
      <c r="GE278" s="272"/>
      <c r="GF278" s="272"/>
      <c r="GG278" s="272"/>
      <c r="GH278" s="272"/>
      <c r="GI278" s="272"/>
      <c r="GJ278" s="272"/>
      <c r="GK278" s="272"/>
      <c r="GL278" s="272"/>
      <c r="GM278" s="272"/>
    </row>
    <row r="279" spans="2:195" s="276" customFormat="1" ht="12.75" x14ac:dyDescent="0.2">
      <c r="B279" s="181"/>
      <c r="C279" s="174"/>
      <c r="D279" s="181"/>
      <c r="E279" s="108"/>
      <c r="F279" s="279"/>
      <c r="G279" s="280"/>
      <c r="H279" s="232"/>
      <c r="I279" s="228"/>
      <c r="J279" s="272"/>
      <c r="K279" s="272"/>
      <c r="L279" s="272"/>
      <c r="M279" s="272"/>
      <c r="N279" s="272"/>
      <c r="O279" s="272"/>
      <c r="P279" s="272"/>
      <c r="Q279" s="272"/>
      <c r="R279" s="272"/>
      <c r="S279" s="272"/>
      <c r="T279" s="272"/>
      <c r="U279" s="272"/>
      <c r="V279" s="272"/>
      <c r="W279" s="272"/>
      <c r="X279" s="272"/>
      <c r="Y279" s="272"/>
      <c r="Z279" s="272"/>
      <c r="AA279" s="272"/>
      <c r="AB279" s="272"/>
      <c r="AC279" s="272"/>
      <c r="AD279" s="272"/>
      <c r="AE279" s="272"/>
      <c r="AF279" s="272"/>
      <c r="AG279" s="272"/>
      <c r="AH279" s="272"/>
      <c r="AI279" s="272"/>
      <c r="AJ279" s="272"/>
      <c r="AK279" s="272"/>
      <c r="AL279" s="272"/>
      <c r="AM279" s="272"/>
      <c r="AN279" s="272"/>
      <c r="AO279" s="272"/>
      <c r="AP279" s="272"/>
      <c r="AQ279" s="272"/>
      <c r="AR279" s="272"/>
      <c r="AS279" s="272"/>
      <c r="AT279" s="272"/>
      <c r="AU279" s="272"/>
      <c r="AV279" s="272"/>
      <c r="AW279" s="272"/>
      <c r="AX279" s="272"/>
      <c r="AY279" s="272"/>
      <c r="AZ279" s="272"/>
      <c r="BA279" s="272"/>
      <c r="BB279" s="272"/>
      <c r="BC279" s="272"/>
      <c r="BD279" s="272"/>
      <c r="BE279" s="272"/>
      <c r="BF279" s="272"/>
      <c r="BG279" s="272"/>
      <c r="BH279" s="272"/>
      <c r="BI279" s="272"/>
      <c r="BJ279" s="272"/>
      <c r="BK279" s="272"/>
      <c r="BL279" s="272"/>
      <c r="BM279" s="272"/>
      <c r="BN279" s="272"/>
      <c r="BO279" s="272"/>
      <c r="BP279" s="272"/>
      <c r="BQ279" s="272"/>
      <c r="BR279" s="272"/>
      <c r="BS279" s="272"/>
      <c r="BT279" s="272"/>
      <c r="BU279" s="272"/>
      <c r="BV279" s="272"/>
      <c r="BW279" s="272"/>
      <c r="BX279" s="272"/>
      <c r="BY279" s="272"/>
      <c r="BZ279" s="272"/>
      <c r="CA279" s="272"/>
      <c r="CB279" s="272"/>
      <c r="CC279" s="272"/>
      <c r="CD279" s="272"/>
      <c r="CE279" s="272"/>
      <c r="CF279" s="272"/>
      <c r="CG279" s="272"/>
      <c r="CH279" s="272"/>
      <c r="CI279" s="272"/>
      <c r="CJ279" s="272"/>
      <c r="CK279" s="272"/>
      <c r="CL279" s="272"/>
      <c r="CM279" s="272"/>
      <c r="CN279" s="272"/>
      <c r="CO279" s="272"/>
      <c r="CP279" s="272"/>
      <c r="CQ279" s="272"/>
      <c r="CR279" s="272"/>
      <c r="CS279" s="272"/>
      <c r="CT279" s="272"/>
      <c r="CU279" s="272"/>
      <c r="CV279" s="272"/>
      <c r="CW279" s="272"/>
      <c r="CX279" s="272"/>
      <c r="CY279" s="272"/>
      <c r="CZ279" s="272"/>
      <c r="DA279" s="272"/>
      <c r="DB279" s="272"/>
      <c r="DC279" s="272"/>
      <c r="DD279" s="272"/>
      <c r="DE279" s="272"/>
      <c r="DF279" s="272"/>
      <c r="DG279" s="272"/>
      <c r="DH279" s="272"/>
      <c r="DI279" s="272"/>
      <c r="DJ279" s="272"/>
      <c r="DK279" s="272"/>
      <c r="DL279" s="272"/>
      <c r="DM279" s="272"/>
      <c r="DN279" s="272"/>
      <c r="DO279" s="272"/>
      <c r="DP279" s="272"/>
      <c r="DQ279" s="272"/>
      <c r="DR279" s="272"/>
      <c r="DS279" s="272"/>
      <c r="DT279" s="272"/>
      <c r="DU279" s="272"/>
      <c r="DV279" s="272"/>
      <c r="DW279" s="272"/>
      <c r="DX279" s="272"/>
      <c r="DY279" s="272"/>
      <c r="DZ279" s="272"/>
      <c r="EA279" s="272"/>
      <c r="EB279" s="272"/>
      <c r="EC279" s="272"/>
      <c r="ED279" s="272"/>
      <c r="EE279" s="272"/>
      <c r="EF279" s="272"/>
      <c r="EG279" s="272"/>
      <c r="EH279" s="272"/>
      <c r="EI279" s="272"/>
      <c r="EJ279" s="272"/>
      <c r="EK279" s="272"/>
      <c r="EL279" s="272"/>
      <c r="EM279" s="272"/>
      <c r="EN279" s="272"/>
      <c r="EO279" s="272"/>
      <c r="EP279" s="272"/>
      <c r="EQ279" s="272"/>
      <c r="ER279" s="272"/>
      <c r="ES279" s="272"/>
      <c r="ET279" s="272"/>
      <c r="EU279" s="272"/>
      <c r="EV279" s="272"/>
      <c r="EW279" s="272"/>
      <c r="EX279" s="272"/>
      <c r="EY279" s="272"/>
      <c r="EZ279" s="272"/>
      <c r="FA279" s="272"/>
      <c r="FB279" s="272"/>
      <c r="FC279" s="272"/>
      <c r="FD279" s="272"/>
      <c r="FE279" s="272"/>
      <c r="FF279" s="272"/>
      <c r="FG279" s="272"/>
      <c r="FH279" s="272"/>
      <c r="FI279" s="272"/>
      <c r="FJ279" s="272"/>
      <c r="FK279" s="272"/>
      <c r="FL279" s="272"/>
      <c r="FM279" s="272"/>
      <c r="FN279" s="272"/>
      <c r="FO279" s="272"/>
      <c r="FP279" s="272"/>
      <c r="FQ279" s="272"/>
      <c r="FR279" s="272"/>
      <c r="FS279" s="272"/>
      <c r="FT279" s="272"/>
      <c r="FU279" s="272"/>
      <c r="FV279" s="272"/>
      <c r="FW279" s="272"/>
      <c r="FX279" s="272"/>
      <c r="FY279" s="272"/>
      <c r="FZ279" s="272"/>
      <c r="GA279" s="272"/>
      <c r="GB279" s="272"/>
      <c r="GC279" s="272"/>
      <c r="GD279" s="272"/>
      <c r="GE279" s="272"/>
      <c r="GF279" s="272"/>
      <c r="GG279" s="272"/>
      <c r="GH279" s="272"/>
      <c r="GI279" s="272"/>
      <c r="GJ279" s="272"/>
      <c r="GK279" s="272"/>
      <c r="GL279" s="272"/>
      <c r="GM279" s="272"/>
    </row>
    <row r="280" spans="2:195" s="276" customFormat="1" ht="12.75" x14ac:dyDescent="0.2">
      <c r="B280" s="193"/>
      <c r="C280" s="194" t="s">
        <v>48</v>
      </c>
      <c r="D280" s="193"/>
      <c r="E280" s="152"/>
      <c r="F280" s="279"/>
      <c r="G280" s="280"/>
      <c r="H280" s="227"/>
      <c r="I280" s="246"/>
      <c r="J280" s="272"/>
      <c r="K280" s="272"/>
      <c r="L280" s="272"/>
      <c r="M280" s="272"/>
      <c r="N280" s="272"/>
      <c r="O280" s="272"/>
      <c r="P280" s="272"/>
      <c r="Q280" s="272"/>
      <c r="R280" s="272"/>
      <c r="S280" s="272"/>
      <c r="T280" s="272"/>
      <c r="U280" s="272"/>
      <c r="V280" s="272"/>
      <c r="W280" s="272"/>
      <c r="X280" s="272"/>
      <c r="Y280" s="272"/>
      <c r="Z280" s="272"/>
      <c r="AA280" s="272"/>
      <c r="AB280" s="272"/>
      <c r="AC280" s="272"/>
      <c r="AD280" s="272"/>
      <c r="AE280" s="272"/>
      <c r="AF280" s="272"/>
      <c r="AG280" s="272"/>
      <c r="AH280" s="272"/>
      <c r="AI280" s="272"/>
      <c r="AJ280" s="272"/>
      <c r="AK280" s="272"/>
      <c r="AL280" s="272"/>
      <c r="AM280" s="272"/>
      <c r="AN280" s="272"/>
      <c r="AO280" s="272"/>
      <c r="AP280" s="272"/>
      <c r="AQ280" s="272"/>
      <c r="AR280" s="272"/>
      <c r="AS280" s="272"/>
      <c r="AT280" s="272"/>
      <c r="AU280" s="272"/>
      <c r="AV280" s="272"/>
      <c r="AW280" s="272"/>
      <c r="AX280" s="272"/>
      <c r="AY280" s="272"/>
      <c r="AZ280" s="272"/>
      <c r="BA280" s="272"/>
      <c r="BB280" s="272"/>
      <c r="BC280" s="272"/>
      <c r="BD280" s="272"/>
      <c r="BE280" s="272"/>
      <c r="BF280" s="272"/>
      <c r="BG280" s="272"/>
      <c r="BH280" s="272"/>
      <c r="BI280" s="272"/>
      <c r="BJ280" s="272"/>
      <c r="BK280" s="272"/>
      <c r="BL280" s="272"/>
      <c r="BM280" s="272"/>
      <c r="BN280" s="272"/>
      <c r="BO280" s="272"/>
      <c r="BP280" s="272"/>
      <c r="BQ280" s="272"/>
      <c r="BR280" s="272"/>
      <c r="BS280" s="272"/>
      <c r="BT280" s="272"/>
      <c r="BU280" s="272"/>
      <c r="BV280" s="272"/>
      <c r="BW280" s="272"/>
      <c r="BX280" s="272"/>
      <c r="BY280" s="272"/>
      <c r="BZ280" s="272"/>
      <c r="CA280" s="272"/>
      <c r="CB280" s="272"/>
      <c r="CC280" s="272"/>
      <c r="CD280" s="272"/>
      <c r="CE280" s="272"/>
      <c r="CF280" s="272"/>
      <c r="CG280" s="272"/>
      <c r="CH280" s="272"/>
      <c r="CI280" s="272"/>
      <c r="CJ280" s="272"/>
      <c r="CK280" s="272"/>
      <c r="CL280" s="272"/>
      <c r="CM280" s="272"/>
      <c r="CN280" s="272"/>
      <c r="CO280" s="272"/>
      <c r="CP280" s="272"/>
      <c r="CQ280" s="272"/>
      <c r="CR280" s="272"/>
      <c r="CS280" s="272"/>
      <c r="CT280" s="272"/>
      <c r="CU280" s="272"/>
      <c r="CV280" s="272"/>
      <c r="CW280" s="272"/>
      <c r="CX280" s="272"/>
      <c r="CY280" s="272"/>
      <c r="CZ280" s="272"/>
      <c r="DA280" s="272"/>
      <c r="DB280" s="272"/>
      <c r="DC280" s="272"/>
      <c r="DD280" s="272"/>
      <c r="DE280" s="272"/>
      <c r="DF280" s="272"/>
      <c r="DG280" s="272"/>
      <c r="DH280" s="272"/>
      <c r="DI280" s="272"/>
      <c r="DJ280" s="272"/>
      <c r="DK280" s="272"/>
      <c r="DL280" s="272"/>
      <c r="DM280" s="272"/>
      <c r="DN280" s="272"/>
      <c r="DO280" s="272"/>
      <c r="DP280" s="272"/>
      <c r="DQ280" s="272"/>
      <c r="DR280" s="272"/>
      <c r="DS280" s="272"/>
      <c r="DT280" s="272"/>
      <c r="DU280" s="272"/>
      <c r="DV280" s="272"/>
      <c r="DW280" s="272"/>
      <c r="DX280" s="272"/>
      <c r="DY280" s="272"/>
      <c r="DZ280" s="272"/>
      <c r="EA280" s="272"/>
      <c r="EB280" s="272"/>
      <c r="EC280" s="272"/>
      <c r="ED280" s="272"/>
      <c r="EE280" s="272"/>
      <c r="EF280" s="272"/>
      <c r="EG280" s="272"/>
      <c r="EH280" s="272"/>
      <c r="EI280" s="272"/>
      <c r="EJ280" s="272"/>
      <c r="EK280" s="272"/>
      <c r="EL280" s="272"/>
      <c r="EM280" s="272"/>
      <c r="EN280" s="272"/>
      <c r="EO280" s="272"/>
      <c r="EP280" s="272"/>
      <c r="EQ280" s="272"/>
      <c r="ER280" s="272"/>
      <c r="ES280" s="272"/>
      <c r="ET280" s="272"/>
      <c r="EU280" s="272"/>
      <c r="EV280" s="272"/>
      <c r="EW280" s="272"/>
      <c r="EX280" s="272"/>
      <c r="EY280" s="272"/>
      <c r="EZ280" s="272"/>
      <c r="FA280" s="272"/>
      <c r="FB280" s="272"/>
      <c r="FC280" s="272"/>
      <c r="FD280" s="272"/>
      <c r="FE280" s="272"/>
      <c r="FF280" s="272"/>
      <c r="FG280" s="272"/>
      <c r="FH280" s="272"/>
      <c r="FI280" s="272"/>
      <c r="FJ280" s="272"/>
      <c r="FK280" s="272"/>
      <c r="FL280" s="272"/>
      <c r="FM280" s="272"/>
      <c r="FN280" s="272"/>
      <c r="FO280" s="272"/>
      <c r="FP280" s="272"/>
      <c r="FQ280" s="272"/>
      <c r="FR280" s="272"/>
      <c r="FS280" s="272"/>
      <c r="FT280" s="272"/>
      <c r="FU280" s="272"/>
      <c r="FV280" s="272"/>
      <c r="FW280" s="272"/>
      <c r="FX280" s="272"/>
      <c r="FY280" s="272"/>
      <c r="FZ280" s="272"/>
      <c r="GA280" s="272"/>
      <c r="GB280" s="272"/>
      <c r="GC280" s="272"/>
      <c r="GD280" s="272"/>
      <c r="GE280" s="272"/>
      <c r="GF280" s="272"/>
      <c r="GG280" s="272"/>
      <c r="GH280" s="272"/>
      <c r="GI280" s="272"/>
      <c r="GJ280" s="272"/>
      <c r="GK280" s="272"/>
      <c r="GL280" s="272"/>
      <c r="GM280" s="272"/>
    </row>
    <row r="281" spans="2:195" s="104" customFormat="1" ht="33.75" x14ac:dyDescent="0.2">
      <c r="B281" s="180">
        <v>15.02</v>
      </c>
      <c r="C281" s="174" t="s">
        <v>49</v>
      </c>
      <c r="D281" s="181" t="s">
        <v>5</v>
      </c>
      <c r="E281" s="108">
        <v>6</v>
      </c>
      <c r="F281" s="279"/>
      <c r="G281" s="280"/>
      <c r="H281" s="232"/>
      <c r="I281" s="228">
        <f>+E281*H281</f>
        <v>0</v>
      </c>
      <c r="J281" s="272"/>
      <c r="K281" s="272"/>
      <c r="L281" s="272"/>
      <c r="M281" s="272"/>
      <c r="N281" s="272"/>
      <c r="O281" s="272"/>
      <c r="P281" s="272"/>
      <c r="Q281" s="272"/>
      <c r="R281" s="272"/>
      <c r="S281" s="272"/>
      <c r="T281" s="272"/>
      <c r="U281" s="272"/>
      <c r="V281" s="272"/>
      <c r="W281" s="272"/>
      <c r="X281" s="272"/>
      <c r="Y281" s="272"/>
      <c r="Z281" s="272"/>
      <c r="AA281" s="272"/>
      <c r="AB281" s="272"/>
      <c r="AC281" s="272"/>
      <c r="AD281" s="272"/>
      <c r="AE281" s="272"/>
      <c r="AF281" s="272"/>
      <c r="AG281" s="272"/>
      <c r="AH281" s="272"/>
      <c r="AI281" s="272"/>
      <c r="AJ281" s="272"/>
      <c r="AK281" s="272"/>
      <c r="AL281" s="272"/>
      <c r="AM281" s="272"/>
      <c r="AN281" s="272"/>
      <c r="AO281" s="272"/>
      <c r="AP281" s="272"/>
      <c r="AQ281" s="272"/>
      <c r="AR281" s="272"/>
      <c r="AS281" s="272"/>
      <c r="AT281" s="272"/>
      <c r="AU281" s="272"/>
      <c r="AV281" s="272"/>
      <c r="AW281" s="272"/>
      <c r="AX281" s="272"/>
      <c r="AY281" s="272"/>
      <c r="AZ281" s="272"/>
      <c r="BA281" s="272"/>
      <c r="BB281" s="272"/>
      <c r="BC281" s="272"/>
      <c r="BD281" s="272"/>
      <c r="BE281" s="272"/>
      <c r="BF281" s="272"/>
      <c r="BG281" s="272"/>
      <c r="BH281" s="272"/>
      <c r="BI281" s="272"/>
      <c r="BJ281" s="272"/>
      <c r="BK281" s="272"/>
      <c r="BL281" s="272"/>
      <c r="BM281" s="272"/>
      <c r="BN281" s="272"/>
      <c r="BO281" s="272"/>
      <c r="BP281" s="272"/>
      <c r="BQ281" s="272"/>
      <c r="BR281" s="272"/>
      <c r="BS281" s="272"/>
      <c r="BT281" s="272"/>
      <c r="BU281" s="272"/>
      <c r="BV281" s="272"/>
      <c r="BW281" s="272"/>
      <c r="BX281" s="272"/>
      <c r="BY281" s="272"/>
      <c r="BZ281" s="272"/>
      <c r="CA281" s="272"/>
      <c r="CB281" s="272"/>
      <c r="CC281" s="272"/>
      <c r="CD281" s="272"/>
      <c r="CE281" s="272"/>
      <c r="CF281" s="272"/>
      <c r="CG281" s="272"/>
      <c r="CH281" s="272"/>
      <c r="CI281" s="272"/>
      <c r="CJ281" s="272"/>
      <c r="CK281" s="272"/>
      <c r="CL281" s="272"/>
      <c r="CM281" s="272"/>
      <c r="CN281" s="272"/>
      <c r="CO281" s="272"/>
      <c r="CP281" s="272"/>
      <c r="CQ281" s="272"/>
      <c r="CR281" s="272"/>
      <c r="CS281" s="272"/>
      <c r="CT281" s="272"/>
      <c r="CU281" s="272"/>
      <c r="CV281" s="272"/>
      <c r="CW281" s="272"/>
      <c r="CX281" s="272"/>
      <c r="CY281" s="272"/>
      <c r="CZ281" s="272"/>
      <c r="DA281" s="272"/>
      <c r="DB281" s="272"/>
      <c r="DC281" s="272"/>
      <c r="DD281" s="272"/>
      <c r="DE281" s="272"/>
      <c r="DF281" s="272"/>
      <c r="DG281" s="272"/>
      <c r="DH281" s="272"/>
      <c r="DI281" s="272"/>
      <c r="DJ281" s="272"/>
      <c r="DK281" s="272"/>
      <c r="DL281" s="272"/>
      <c r="DM281" s="272"/>
      <c r="DN281" s="272"/>
      <c r="DO281" s="272"/>
      <c r="DP281" s="272"/>
      <c r="DQ281" s="272"/>
      <c r="DR281" s="272"/>
      <c r="DS281" s="272"/>
      <c r="DT281" s="272"/>
      <c r="DU281" s="272"/>
      <c r="DV281" s="272"/>
      <c r="DW281" s="272"/>
      <c r="DX281" s="272"/>
      <c r="DY281" s="272"/>
      <c r="DZ281" s="272"/>
      <c r="EA281" s="272"/>
      <c r="EB281" s="272"/>
      <c r="EC281" s="272"/>
      <c r="ED281" s="272"/>
      <c r="EE281" s="272"/>
      <c r="EF281" s="272"/>
      <c r="EG281" s="272"/>
      <c r="EH281" s="272"/>
      <c r="EI281" s="272"/>
      <c r="EJ281" s="272"/>
      <c r="EK281" s="272"/>
      <c r="EL281" s="272"/>
      <c r="EM281" s="272"/>
      <c r="EN281" s="272"/>
      <c r="EO281" s="272"/>
      <c r="EP281" s="272"/>
      <c r="EQ281" s="272"/>
      <c r="ER281" s="272"/>
      <c r="ES281" s="272"/>
      <c r="ET281" s="272"/>
      <c r="EU281" s="272"/>
      <c r="EV281" s="272"/>
      <c r="EW281" s="272"/>
      <c r="EX281" s="272"/>
      <c r="EY281" s="272"/>
      <c r="EZ281" s="272"/>
      <c r="FA281" s="272"/>
      <c r="FB281" s="272"/>
      <c r="FC281" s="272"/>
      <c r="FD281" s="272"/>
      <c r="FE281" s="272"/>
      <c r="FF281" s="272"/>
      <c r="FG281" s="272"/>
      <c r="FH281" s="272"/>
      <c r="FI281" s="272"/>
      <c r="FJ281" s="272"/>
      <c r="FK281" s="272"/>
      <c r="FL281" s="272"/>
      <c r="FM281" s="272"/>
      <c r="FN281" s="272"/>
      <c r="FO281" s="272"/>
      <c r="FP281" s="272"/>
      <c r="FQ281" s="272"/>
      <c r="FR281" s="272"/>
      <c r="FS281" s="272"/>
      <c r="FT281" s="272"/>
      <c r="FU281" s="272"/>
      <c r="FV281" s="272"/>
      <c r="FW281" s="272"/>
      <c r="FX281" s="272"/>
      <c r="FY281" s="272"/>
      <c r="FZ281" s="272"/>
      <c r="GA281" s="272"/>
      <c r="GB281" s="272"/>
      <c r="GC281" s="272"/>
      <c r="GD281" s="272"/>
      <c r="GE281" s="272"/>
      <c r="GF281" s="272"/>
      <c r="GG281" s="272"/>
      <c r="GH281" s="272"/>
      <c r="GI281" s="272"/>
      <c r="GJ281" s="272"/>
      <c r="GK281" s="272"/>
      <c r="GL281" s="272"/>
      <c r="GM281" s="272"/>
    </row>
    <row r="282" spans="2:195" s="276" customFormat="1" ht="12.75" x14ac:dyDescent="0.2">
      <c r="B282" s="188"/>
      <c r="C282" s="174"/>
      <c r="D282" s="181"/>
      <c r="E282" s="108"/>
      <c r="F282" s="279"/>
      <c r="G282" s="280"/>
      <c r="H282" s="232"/>
      <c r="I282" s="228"/>
    </row>
    <row r="283" spans="2:195" s="282" customFormat="1" ht="33.75" x14ac:dyDescent="0.2">
      <c r="B283" s="180">
        <f t="shared" ref="B283:B287" si="10">(B281+0.0001)</f>
        <v>15.020099999999999</v>
      </c>
      <c r="C283" s="174" t="s">
        <v>50</v>
      </c>
      <c r="D283" s="181" t="s">
        <v>5</v>
      </c>
      <c r="E283" s="108">
        <v>1</v>
      </c>
      <c r="F283" s="279"/>
      <c r="G283" s="280"/>
      <c r="H283" s="232"/>
      <c r="I283" s="228">
        <f>+E283*H283</f>
        <v>0</v>
      </c>
      <c r="J283" s="105"/>
      <c r="K283" s="105"/>
      <c r="L283" s="105"/>
      <c r="M283" s="105"/>
      <c r="N283" s="105"/>
      <c r="O283" s="105"/>
      <c r="P283" s="105"/>
      <c r="Q283" s="105"/>
      <c r="R283" s="105"/>
      <c r="S283" s="105"/>
      <c r="T283" s="105"/>
      <c r="U283" s="105"/>
      <c r="V283" s="105"/>
      <c r="W283" s="105"/>
      <c r="X283" s="105"/>
      <c r="Y283" s="105"/>
      <c r="Z283" s="105"/>
      <c r="AA283" s="105"/>
      <c r="AB283" s="105"/>
      <c r="AC283" s="105"/>
      <c r="AD283" s="105"/>
      <c r="AE283" s="105"/>
      <c r="AF283" s="105"/>
      <c r="AG283" s="105"/>
      <c r="AH283" s="105"/>
      <c r="AI283" s="105"/>
      <c r="AJ283" s="105"/>
      <c r="AK283" s="105"/>
      <c r="AL283" s="105"/>
      <c r="AM283" s="105"/>
      <c r="AN283" s="105"/>
      <c r="AO283" s="105"/>
      <c r="AP283" s="105"/>
      <c r="AQ283" s="105"/>
      <c r="AR283" s="105"/>
      <c r="AS283" s="105"/>
      <c r="AT283" s="105"/>
      <c r="AU283" s="105"/>
      <c r="AV283" s="105"/>
      <c r="AW283" s="105"/>
      <c r="AX283" s="105"/>
      <c r="AY283" s="105"/>
      <c r="AZ283" s="105"/>
      <c r="BA283" s="105"/>
      <c r="BB283" s="105"/>
      <c r="BC283" s="105"/>
      <c r="BD283" s="105"/>
      <c r="BE283" s="105"/>
      <c r="BF283" s="105"/>
      <c r="BG283" s="105"/>
      <c r="BH283" s="105"/>
      <c r="BI283" s="105"/>
      <c r="BJ283" s="105"/>
      <c r="BK283" s="105"/>
      <c r="BL283" s="105"/>
      <c r="BM283" s="105"/>
      <c r="BN283" s="105"/>
      <c r="BO283" s="105"/>
      <c r="BP283" s="105"/>
      <c r="BQ283" s="105"/>
      <c r="BR283" s="105"/>
      <c r="BS283" s="105"/>
      <c r="BT283" s="105"/>
      <c r="BU283" s="105"/>
      <c r="BV283" s="105"/>
      <c r="BW283" s="105"/>
      <c r="BX283" s="105"/>
      <c r="BY283" s="105"/>
      <c r="BZ283" s="105"/>
      <c r="CA283" s="105"/>
      <c r="CB283" s="105"/>
      <c r="CC283" s="105"/>
      <c r="CD283" s="105"/>
      <c r="CE283" s="105"/>
      <c r="CF283" s="105"/>
      <c r="CG283" s="105"/>
      <c r="CH283" s="105"/>
      <c r="CI283" s="105"/>
      <c r="CJ283" s="105"/>
      <c r="CK283" s="105"/>
      <c r="CL283" s="105"/>
      <c r="CM283" s="105"/>
      <c r="CN283" s="105"/>
      <c r="CO283" s="105"/>
      <c r="CP283" s="105"/>
      <c r="CQ283" s="105"/>
      <c r="CR283" s="105"/>
      <c r="CS283" s="105"/>
      <c r="CT283" s="105"/>
      <c r="CU283" s="105"/>
      <c r="CV283" s="105"/>
      <c r="CW283" s="105"/>
      <c r="CX283" s="105"/>
      <c r="CY283" s="105"/>
      <c r="CZ283" s="105"/>
      <c r="DA283" s="105"/>
      <c r="DB283" s="105"/>
      <c r="DC283" s="105"/>
      <c r="DD283" s="105"/>
      <c r="DE283" s="105"/>
      <c r="DF283" s="105"/>
      <c r="DG283" s="105"/>
      <c r="DH283" s="105"/>
      <c r="DI283" s="105"/>
      <c r="DJ283" s="105"/>
      <c r="DK283" s="105"/>
      <c r="DL283" s="105"/>
      <c r="DM283" s="105"/>
      <c r="DN283" s="105"/>
      <c r="DO283" s="105"/>
      <c r="DP283" s="105"/>
      <c r="DQ283" s="105"/>
      <c r="DR283" s="105"/>
      <c r="DS283" s="105"/>
      <c r="DT283" s="105"/>
      <c r="DU283" s="105"/>
      <c r="DV283" s="105"/>
      <c r="DW283" s="105"/>
      <c r="DX283" s="105"/>
      <c r="DY283" s="105"/>
      <c r="DZ283" s="105"/>
      <c r="EA283" s="105"/>
      <c r="EB283" s="105"/>
      <c r="EC283" s="105"/>
      <c r="ED283" s="105"/>
      <c r="EE283" s="105"/>
      <c r="EF283" s="105"/>
      <c r="EG283" s="105"/>
      <c r="EH283" s="105"/>
      <c r="EI283" s="105"/>
      <c r="EJ283" s="105"/>
      <c r="EK283" s="105"/>
      <c r="EL283" s="105"/>
      <c r="EM283" s="105"/>
      <c r="EN283" s="105"/>
      <c r="EO283" s="105"/>
      <c r="EP283" s="105"/>
      <c r="EQ283" s="105"/>
      <c r="ER283" s="105"/>
      <c r="ES283" s="105"/>
      <c r="ET283" s="105"/>
      <c r="EU283" s="105"/>
      <c r="EV283" s="105"/>
      <c r="EW283" s="105"/>
      <c r="EX283" s="105"/>
      <c r="EY283" s="105"/>
      <c r="EZ283" s="105"/>
      <c r="FA283" s="105"/>
      <c r="FB283" s="105"/>
      <c r="FC283" s="105"/>
      <c r="FD283" s="105"/>
      <c r="FE283" s="105"/>
      <c r="FF283" s="105"/>
      <c r="FG283" s="105"/>
      <c r="FH283" s="105"/>
      <c r="FI283" s="105"/>
      <c r="FJ283" s="105"/>
      <c r="FK283" s="105"/>
      <c r="FL283" s="105"/>
      <c r="FM283" s="105"/>
      <c r="FN283" s="105"/>
      <c r="FO283" s="105"/>
      <c r="FP283" s="105"/>
      <c r="FQ283" s="105"/>
      <c r="FR283" s="105"/>
      <c r="FS283" s="105"/>
      <c r="FT283" s="105"/>
      <c r="FU283" s="105"/>
      <c r="FV283" s="105"/>
      <c r="FW283" s="105"/>
      <c r="FX283" s="105"/>
      <c r="FY283" s="105"/>
      <c r="FZ283" s="105"/>
      <c r="GA283" s="105"/>
      <c r="GB283" s="105"/>
      <c r="GC283" s="105"/>
      <c r="GD283" s="105"/>
      <c r="GE283" s="105"/>
      <c r="GF283" s="105"/>
      <c r="GG283" s="105"/>
      <c r="GH283" s="105"/>
      <c r="GI283" s="105"/>
      <c r="GJ283" s="105"/>
      <c r="GK283" s="105"/>
      <c r="GL283" s="105"/>
      <c r="GM283" s="105"/>
    </row>
    <row r="284" spans="2:195" s="272" customFormat="1" ht="12.75" x14ac:dyDescent="0.2">
      <c r="B284" s="188"/>
      <c r="C284" s="174"/>
      <c r="D284" s="181"/>
      <c r="E284" s="108"/>
      <c r="F284" s="279"/>
      <c r="G284" s="280"/>
      <c r="H284" s="232"/>
      <c r="I284" s="228"/>
      <c r="J284" s="276"/>
      <c r="K284" s="276"/>
      <c r="L284" s="276"/>
      <c r="M284" s="276"/>
      <c r="N284" s="276"/>
      <c r="O284" s="276"/>
      <c r="P284" s="276"/>
      <c r="Q284" s="276"/>
      <c r="R284" s="276"/>
      <c r="S284" s="276"/>
      <c r="T284" s="276"/>
      <c r="U284" s="276"/>
      <c r="V284" s="276"/>
      <c r="W284" s="276"/>
      <c r="X284" s="276"/>
      <c r="Y284" s="276"/>
      <c r="Z284" s="276"/>
      <c r="AA284" s="276"/>
      <c r="AB284" s="276"/>
      <c r="AC284" s="276"/>
      <c r="AD284" s="276"/>
      <c r="AE284" s="276"/>
      <c r="AF284" s="276"/>
      <c r="AG284" s="276"/>
      <c r="AH284" s="276"/>
      <c r="AI284" s="276"/>
      <c r="AJ284" s="276"/>
      <c r="AK284" s="276"/>
      <c r="AL284" s="276"/>
      <c r="AM284" s="276"/>
      <c r="AN284" s="276"/>
      <c r="AO284" s="276"/>
      <c r="AP284" s="276"/>
      <c r="AQ284" s="276"/>
      <c r="AR284" s="276"/>
      <c r="AS284" s="276"/>
      <c r="AT284" s="276"/>
      <c r="AU284" s="276"/>
      <c r="AV284" s="276"/>
      <c r="AW284" s="276"/>
      <c r="AX284" s="276"/>
      <c r="AY284" s="276"/>
      <c r="AZ284" s="276"/>
      <c r="BA284" s="276"/>
      <c r="BB284" s="276"/>
      <c r="BC284" s="276"/>
      <c r="BD284" s="276"/>
      <c r="BE284" s="276"/>
      <c r="BF284" s="276"/>
      <c r="BG284" s="276"/>
      <c r="BH284" s="276"/>
      <c r="BI284" s="276"/>
      <c r="BJ284" s="276"/>
      <c r="BK284" s="276"/>
      <c r="BL284" s="276"/>
      <c r="BM284" s="276"/>
      <c r="BN284" s="276"/>
      <c r="BO284" s="276"/>
      <c r="BP284" s="276"/>
      <c r="BQ284" s="276"/>
      <c r="BR284" s="276"/>
      <c r="BS284" s="276"/>
      <c r="BT284" s="276"/>
      <c r="BU284" s="276"/>
      <c r="BV284" s="276"/>
      <c r="BW284" s="276"/>
      <c r="BX284" s="276"/>
      <c r="BY284" s="276"/>
      <c r="BZ284" s="276"/>
      <c r="CA284" s="276"/>
      <c r="CB284" s="276"/>
      <c r="CC284" s="276"/>
      <c r="CD284" s="276"/>
      <c r="CE284" s="276"/>
      <c r="CF284" s="276"/>
      <c r="CG284" s="276"/>
      <c r="CH284" s="276"/>
      <c r="CI284" s="276"/>
      <c r="CJ284" s="276"/>
      <c r="CK284" s="276"/>
      <c r="CL284" s="276"/>
      <c r="CM284" s="276"/>
      <c r="CN284" s="276"/>
      <c r="CO284" s="276"/>
      <c r="CP284" s="276"/>
      <c r="CQ284" s="276"/>
      <c r="CR284" s="276"/>
      <c r="CS284" s="276"/>
      <c r="CT284" s="276"/>
      <c r="CU284" s="276"/>
      <c r="CV284" s="276"/>
      <c r="CW284" s="276"/>
      <c r="CX284" s="276"/>
      <c r="CY284" s="276"/>
      <c r="CZ284" s="276"/>
      <c r="DA284" s="276"/>
      <c r="DB284" s="276"/>
      <c r="DC284" s="276"/>
      <c r="DD284" s="276"/>
      <c r="DE284" s="276"/>
      <c r="DF284" s="276"/>
      <c r="DG284" s="276"/>
      <c r="DH284" s="276"/>
      <c r="DI284" s="276"/>
      <c r="DJ284" s="276"/>
      <c r="DK284" s="276"/>
      <c r="DL284" s="276"/>
      <c r="DM284" s="276"/>
      <c r="DN284" s="276"/>
      <c r="DO284" s="276"/>
      <c r="DP284" s="276"/>
      <c r="DQ284" s="276"/>
      <c r="DR284" s="276"/>
      <c r="DS284" s="276"/>
      <c r="DT284" s="276"/>
      <c r="DU284" s="276"/>
      <c r="DV284" s="276"/>
      <c r="DW284" s="276"/>
      <c r="DX284" s="276"/>
      <c r="DY284" s="276"/>
      <c r="DZ284" s="276"/>
      <c r="EA284" s="276"/>
      <c r="EB284" s="276"/>
      <c r="EC284" s="276"/>
      <c r="ED284" s="276"/>
      <c r="EE284" s="276"/>
      <c r="EF284" s="276"/>
      <c r="EG284" s="276"/>
      <c r="EH284" s="276"/>
      <c r="EI284" s="276"/>
      <c r="EJ284" s="276"/>
      <c r="EK284" s="276"/>
      <c r="EL284" s="276"/>
      <c r="EM284" s="276"/>
      <c r="EN284" s="276"/>
      <c r="EO284" s="276"/>
      <c r="EP284" s="276"/>
      <c r="EQ284" s="276"/>
      <c r="ER284" s="276"/>
      <c r="ES284" s="276"/>
      <c r="ET284" s="276"/>
      <c r="EU284" s="276"/>
      <c r="EV284" s="276"/>
      <c r="EW284" s="276"/>
      <c r="EX284" s="276"/>
      <c r="EY284" s="276"/>
      <c r="EZ284" s="276"/>
      <c r="FA284" s="276"/>
      <c r="FB284" s="276"/>
      <c r="FC284" s="276"/>
      <c r="FD284" s="276"/>
      <c r="FE284" s="276"/>
      <c r="FF284" s="276"/>
      <c r="FG284" s="276"/>
      <c r="FH284" s="276"/>
      <c r="FI284" s="276"/>
      <c r="FJ284" s="276"/>
      <c r="FK284" s="276"/>
      <c r="FL284" s="276"/>
      <c r="FM284" s="276"/>
      <c r="FN284" s="276"/>
      <c r="FO284" s="276"/>
      <c r="FP284" s="276"/>
      <c r="FQ284" s="276"/>
      <c r="FR284" s="276"/>
      <c r="FS284" s="276"/>
      <c r="FT284" s="276"/>
      <c r="FU284" s="276"/>
      <c r="FV284" s="276"/>
      <c r="FW284" s="276"/>
      <c r="FX284" s="276"/>
      <c r="FY284" s="276"/>
      <c r="FZ284" s="276"/>
      <c r="GA284" s="276"/>
      <c r="GB284" s="276"/>
      <c r="GC284" s="276"/>
      <c r="GD284" s="276"/>
      <c r="GE284" s="276"/>
      <c r="GF284" s="276"/>
      <c r="GG284" s="276"/>
      <c r="GH284" s="276"/>
      <c r="GI284" s="276"/>
      <c r="GJ284" s="276"/>
      <c r="GK284" s="276"/>
      <c r="GL284" s="276"/>
      <c r="GM284" s="276"/>
    </row>
    <row r="285" spans="2:195" s="272" customFormat="1" ht="22.5" x14ac:dyDescent="0.2">
      <c r="B285" s="180">
        <f t="shared" si="10"/>
        <v>15.020199999999999</v>
      </c>
      <c r="C285" s="174" t="s">
        <v>51</v>
      </c>
      <c r="D285" s="181" t="s">
        <v>34</v>
      </c>
      <c r="E285" s="106">
        <v>19</v>
      </c>
      <c r="F285" s="279"/>
      <c r="G285" s="280"/>
      <c r="H285" s="228"/>
      <c r="I285" s="228">
        <f>+E285*H285</f>
        <v>0</v>
      </c>
      <c r="J285" s="276"/>
      <c r="K285" s="276"/>
      <c r="L285" s="276"/>
      <c r="M285" s="276"/>
      <c r="N285" s="276"/>
      <c r="O285" s="276"/>
      <c r="P285" s="276"/>
      <c r="Q285" s="276"/>
      <c r="R285" s="276"/>
      <c r="S285" s="276"/>
      <c r="T285" s="276"/>
      <c r="U285" s="276"/>
      <c r="V285" s="276"/>
      <c r="W285" s="276"/>
      <c r="X285" s="276"/>
      <c r="Y285" s="276"/>
      <c r="Z285" s="276"/>
      <c r="AA285" s="276"/>
      <c r="AB285" s="276"/>
      <c r="AC285" s="276"/>
      <c r="AD285" s="276"/>
      <c r="AE285" s="276"/>
      <c r="AF285" s="276"/>
      <c r="AG285" s="276"/>
      <c r="AH285" s="276"/>
      <c r="AI285" s="276"/>
      <c r="AJ285" s="276"/>
      <c r="AK285" s="276"/>
      <c r="AL285" s="276"/>
      <c r="AM285" s="276"/>
      <c r="AN285" s="276"/>
      <c r="AO285" s="276"/>
      <c r="AP285" s="276"/>
      <c r="AQ285" s="276"/>
      <c r="AR285" s="276"/>
      <c r="AS285" s="276"/>
      <c r="AT285" s="276"/>
      <c r="AU285" s="276"/>
      <c r="AV285" s="276"/>
      <c r="AW285" s="276"/>
      <c r="AX285" s="276"/>
      <c r="AY285" s="276"/>
      <c r="AZ285" s="276"/>
      <c r="BA285" s="276"/>
      <c r="BB285" s="276"/>
      <c r="BC285" s="276"/>
      <c r="BD285" s="276"/>
      <c r="BE285" s="276"/>
      <c r="BF285" s="276"/>
      <c r="BG285" s="276"/>
      <c r="BH285" s="276"/>
      <c r="BI285" s="276"/>
      <c r="BJ285" s="276"/>
      <c r="BK285" s="276"/>
      <c r="BL285" s="276"/>
      <c r="BM285" s="276"/>
      <c r="BN285" s="276"/>
      <c r="BO285" s="276"/>
      <c r="BP285" s="276"/>
      <c r="BQ285" s="276"/>
      <c r="BR285" s="276"/>
      <c r="BS285" s="276"/>
      <c r="BT285" s="276"/>
      <c r="BU285" s="276"/>
      <c r="BV285" s="276"/>
      <c r="BW285" s="276"/>
      <c r="BX285" s="276"/>
      <c r="BY285" s="276"/>
      <c r="BZ285" s="276"/>
      <c r="CA285" s="276"/>
      <c r="CB285" s="276"/>
      <c r="CC285" s="276"/>
      <c r="CD285" s="276"/>
      <c r="CE285" s="276"/>
      <c r="CF285" s="276"/>
      <c r="CG285" s="276"/>
      <c r="CH285" s="276"/>
      <c r="CI285" s="276"/>
      <c r="CJ285" s="276"/>
      <c r="CK285" s="276"/>
      <c r="CL285" s="276"/>
      <c r="CM285" s="276"/>
      <c r="CN285" s="276"/>
      <c r="CO285" s="276"/>
      <c r="CP285" s="276"/>
      <c r="CQ285" s="276"/>
      <c r="CR285" s="276"/>
      <c r="CS285" s="276"/>
      <c r="CT285" s="276"/>
      <c r="CU285" s="276"/>
      <c r="CV285" s="276"/>
      <c r="CW285" s="276"/>
      <c r="CX285" s="276"/>
      <c r="CY285" s="276"/>
      <c r="CZ285" s="276"/>
      <c r="DA285" s="276"/>
      <c r="DB285" s="276"/>
      <c r="DC285" s="276"/>
      <c r="DD285" s="276"/>
      <c r="DE285" s="276"/>
      <c r="DF285" s="276"/>
      <c r="DG285" s="276"/>
      <c r="DH285" s="276"/>
      <c r="DI285" s="276"/>
      <c r="DJ285" s="276"/>
      <c r="DK285" s="276"/>
      <c r="DL285" s="276"/>
      <c r="DM285" s="276"/>
      <c r="DN285" s="276"/>
      <c r="DO285" s="276"/>
      <c r="DP285" s="276"/>
      <c r="DQ285" s="276"/>
      <c r="DR285" s="276"/>
      <c r="DS285" s="276"/>
      <c r="DT285" s="276"/>
      <c r="DU285" s="276"/>
      <c r="DV285" s="276"/>
      <c r="DW285" s="276"/>
      <c r="DX285" s="276"/>
      <c r="DY285" s="276"/>
      <c r="DZ285" s="276"/>
      <c r="EA285" s="276"/>
      <c r="EB285" s="276"/>
      <c r="EC285" s="276"/>
      <c r="ED285" s="276"/>
      <c r="EE285" s="276"/>
      <c r="EF285" s="276"/>
      <c r="EG285" s="276"/>
      <c r="EH285" s="276"/>
      <c r="EI285" s="276"/>
      <c r="EJ285" s="276"/>
      <c r="EK285" s="276"/>
      <c r="EL285" s="276"/>
      <c r="EM285" s="276"/>
      <c r="EN285" s="276"/>
      <c r="EO285" s="276"/>
      <c r="EP285" s="276"/>
      <c r="EQ285" s="276"/>
      <c r="ER285" s="276"/>
      <c r="ES285" s="276"/>
      <c r="ET285" s="276"/>
      <c r="EU285" s="276"/>
      <c r="EV285" s="276"/>
      <c r="EW285" s="276"/>
      <c r="EX285" s="276"/>
      <c r="EY285" s="276"/>
      <c r="EZ285" s="276"/>
      <c r="FA285" s="276"/>
      <c r="FB285" s="276"/>
      <c r="FC285" s="276"/>
      <c r="FD285" s="276"/>
      <c r="FE285" s="276"/>
      <c r="FF285" s="276"/>
      <c r="FG285" s="276"/>
      <c r="FH285" s="276"/>
      <c r="FI285" s="276"/>
      <c r="FJ285" s="276"/>
      <c r="FK285" s="276"/>
      <c r="FL285" s="276"/>
      <c r="FM285" s="276"/>
      <c r="FN285" s="276"/>
      <c r="FO285" s="276"/>
      <c r="FP285" s="276"/>
      <c r="FQ285" s="276"/>
      <c r="FR285" s="276"/>
      <c r="FS285" s="276"/>
      <c r="FT285" s="276"/>
      <c r="FU285" s="276"/>
      <c r="FV285" s="276"/>
      <c r="FW285" s="276"/>
      <c r="FX285" s="276"/>
      <c r="FY285" s="276"/>
      <c r="FZ285" s="276"/>
      <c r="GA285" s="276"/>
      <c r="GB285" s="276"/>
      <c r="GC285" s="276"/>
      <c r="GD285" s="276"/>
      <c r="GE285" s="276"/>
      <c r="GF285" s="276"/>
      <c r="GG285" s="276"/>
      <c r="GH285" s="276"/>
      <c r="GI285" s="276"/>
      <c r="GJ285" s="276"/>
      <c r="GK285" s="276"/>
      <c r="GL285" s="276"/>
      <c r="GM285" s="276"/>
    </row>
    <row r="286" spans="2:195" s="272" customFormat="1" ht="12.75" x14ac:dyDescent="0.2">
      <c r="B286" s="188"/>
      <c r="C286" s="174"/>
      <c r="D286" s="181"/>
      <c r="E286" s="108"/>
      <c r="F286" s="279"/>
      <c r="G286" s="280"/>
      <c r="H286" s="232"/>
      <c r="I286" s="228"/>
      <c r="J286" s="276"/>
      <c r="K286" s="276"/>
      <c r="L286" s="276"/>
      <c r="M286" s="276"/>
      <c r="N286" s="276"/>
      <c r="O286" s="276"/>
      <c r="P286" s="276"/>
      <c r="Q286" s="276"/>
      <c r="R286" s="276"/>
      <c r="S286" s="276"/>
      <c r="T286" s="276"/>
      <c r="U286" s="276"/>
      <c r="V286" s="276"/>
      <c r="W286" s="276"/>
      <c r="X286" s="276"/>
      <c r="Y286" s="276"/>
      <c r="Z286" s="276"/>
      <c r="AA286" s="276"/>
      <c r="AB286" s="276"/>
      <c r="AC286" s="276"/>
      <c r="AD286" s="276"/>
      <c r="AE286" s="276"/>
      <c r="AF286" s="276"/>
      <c r="AG286" s="276"/>
      <c r="AH286" s="276"/>
      <c r="AI286" s="276"/>
      <c r="AJ286" s="276"/>
      <c r="AK286" s="276"/>
      <c r="AL286" s="276"/>
      <c r="AM286" s="276"/>
      <c r="AN286" s="276"/>
      <c r="AO286" s="276"/>
      <c r="AP286" s="276"/>
      <c r="AQ286" s="276"/>
      <c r="AR286" s="276"/>
      <c r="AS286" s="276"/>
      <c r="AT286" s="276"/>
      <c r="AU286" s="276"/>
      <c r="AV286" s="276"/>
      <c r="AW286" s="276"/>
      <c r="AX286" s="276"/>
      <c r="AY286" s="276"/>
      <c r="AZ286" s="276"/>
      <c r="BA286" s="276"/>
      <c r="BB286" s="276"/>
      <c r="BC286" s="276"/>
      <c r="BD286" s="276"/>
      <c r="BE286" s="276"/>
      <c r="BF286" s="276"/>
      <c r="BG286" s="276"/>
      <c r="BH286" s="276"/>
      <c r="BI286" s="276"/>
      <c r="BJ286" s="276"/>
      <c r="BK286" s="276"/>
      <c r="BL286" s="276"/>
      <c r="BM286" s="276"/>
      <c r="BN286" s="276"/>
      <c r="BO286" s="276"/>
      <c r="BP286" s="276"/>
      <c r="BQ286" s="276"/>
      <c r="BR286" s="276"/>
      <c r="BS286" s="276"/>
      <c r="BT286" s="276"/>
      <c r="BU286" s="276"/>
      <c r="BV286" s="276"/>
      <c r="BW286" s="276"/>
      <c r="BX286" s="276"/>
      <c r="BY286" s="276"/>
      <c r="BZ286" s="276"/>
      <c r="CA286" s="276"/>
      <c r="CB286" s="276"/>
      <c r="CC286" s="276"/>
      <c r="CD286" s="276"/>
      <c r="CE286" s="276"/>
      <c r="CF286" s="276"/>
      <c r="CG286" s="276"/>
      <c r="CH286" s="276"/>
      <c r="CI286" s="276"/>
      <c r="CJ286" s="276"/>
      <c r="CK286" s="276"/>
      <c r="CL286" s="276"/>
      <c r="CM286" s="276"/>
      <c r="CN286" s="276"/>
      <c r="CO286" s="276"/>
      <c r="CP286" s="276"/>
      <c r="CQ286" s="276"/>
      <c r="CR286" s="276"/>
      <c r="CS286" s="276"/>
      <c r="CT286" s="276"/>
      <c r="CU286" s="276"/>
      <c r="CV286" s="276"/>
      <c r="CW286" s="276"/>
      <c r="CX286" s="276"/>
      <c r="CY286" s="276"/>
      <c r="CZ286" s="276"/>
      <c r="DA286" s="276"/>
      <c r="DB286" s="276"/>
      <c r="DC286" s="276"/>
      <c r="DD286" s="276"/>
      <c r="DE286" s="276"/>
      <c r="DF286" s="276"/>
      <c r="DG286" s="276"/>
      <c r="DH286" s="276"/>
      <c r="DI286" s="276"/>
      <c r="DJ286" s="276"/>
      <c r="DK286" s="276"/>
      <c r="DL286" s="276"/>
      <c r="DM286" s="276"/>
      <c r="DN286" s="276"/>
      <c r="DO286" s="276"/>
      <c r="DP286" s="276"/>
      <c r="DQ286" s="276"/>
      <c r="DR286" s="276"/>
      <c r="DS286" s="276"/>
      <c r="DT286" s="276"/>
      <c r="DU286" s="276"/>
      <c r="DV286" s="276"/>
      <c r="DW286" s="276"/>
      <c r="DX286" s="276"/>
      <c r="DY286" s="276"/>
      <c r="DZ286" s="276"/>
      <c r="EA286" s="276"/>
      <c r="EB286" s="276"/>
      <c r="EC286" s="276"/>
      <c r="ED286" s="276"/>
      <c r="EE286" s="276"/>
      <c r="EF286" s="276"/>
      <c r="EG286" s="276"/>
      <c r="EH286" s="276"/>
      <c r="EI286" s="276"/>
      <c r="EJ286" s="276"/>
      <c r="EK286" s="276"/>
      <c r="EL286" s="276"/>
      <c r="EM286" s="276"/>
      <c r="EN286" s="276"/>
      <c r="EO286" s="276"/>
      <c r="EP286" s="276"/>
      <c r="EQ286" s="276"/>
      <c r="ER286" s="276"/>
      <c r="ES286" s="276"/>
      <c r="ET286" s="276"/>
      <c r="EU286" s="276"/>
      <c r="EV286" s="276"/>
      <c r="EW286" s="276"/>
      <c r="EX286" s="276"/>
      <c r="EY286" s="276"/>
      <c r="EZ286" s="276"/>
      <c r="FA286" s="276"/>
      <c r="FB286" s="276"/>
      <c r="FC286" s="276"/>
      <c r="FD286" s="276"/>
      <c r="FE286" s="276"/>
      <c r="FF286" s="276"/>
      <c r="FG286" s="276"/>
      <c r="FH286" s="276"/>
      <c r="FI286" s="276"/>
      <c r="FJ286" s="276"/>
      <c r="FK286" s="276"/>
      <c r="FL286" s="276"/>
      <c r="FM286" s="276"/>
      <c r="FN286" s="276"/>
      <c r="FO286" s="276"/>
      <c r="FP286" s="276"/>
      <c r="FQ286" s="276"/>
      <c r="FR286" s="276"/>
      <c r="FS286" s="276"/>
      <c r="FT286" s="276"/>
      <c r="FU286" s="276"/>
      <c r="FV286" s="276"/>
      <c r="FW286" s="276"/>
      <c r="FX286" s="276"/>
      <c r="FY286" s="276"/>
      <c r="FZ286" s="276"/>
      <c r="GA286" s="276"/>
      <c r="GB286" s="276"/>
      <c r="GC286" s="276"/>
      <c r="GD286" s="276"/>
      <c r="GE286" s="276"/>
      <c r="GF286" s="276"/>
      <c r="GG286" s="276"/>
      <c r="GH286" s="276"/>
      <c r="GI286" s="276"/>
      <c r="GJ286" s="276"/>
      <c r="GK286" s="276"/>
      <c r="GL286" s="276"/>
      <c r="GM286" s="276"/>
    </row>
    <row r="287" spans="2:195" s="272" customFormat="1" ht="45" x14ac:dyDescent="0.2">
      <c r="B287" s="180">
        <f t="shared" si="10"/>
        <v>15.020299999999999</v>
      </c>
      <c r="C287" s="174" t="s">
        <v>52</v>
      </c>
      <c r="D287" s="181" t="s">
        <v>5</v>
      </c>
      <c r="E287" s="108">
        <v>9</v>
      </c>
      <c r="F287" s="279"/>
      <c r="G287" s="280"/>
      <c r="H287" s="232"/>
      <c r="I287" s="228">
        <f>+E287*H287</f>
        <v>0</v>
      </c>
      <c r="J287" s="276"/>
      <c r="K287" s="276"/>
      <c r="L287" s="276"/>
      <c r="M287" s="276"/>
      <c r="N287" s="276"/>
      <c r="O287" s="276"/>
      <c r="P287" s="276"/>
      <c r="Q287" s="276"/>
      <c r="R287" s="276"/>
      <c r="S287" s="276"/>
      <c r="T287" s="276"/>
      <c r="U287" s="276"/>
      <c r="V287" s="276"/>
      <c r="W287" s="276"/>
      <c r="X287" s="276"/>
      <c r="Y287" s="276"/>
      <c r="Z287" s="276"/>
      <c r="AA287" s="276"/>
      <c r="AB287" s="276"/>
      <c r="AC287" s="276"/>
      <c r="AD287" s="276"/>
      <c r="AE287" s="276"/>
      <c r="AF287" s="276"/>
      <c r="AG287" s="276"/>
      <c r="AH287" s="276"/>
      <c r="AI287" s="276"/>
      <c r="AJ287" s="276"/>
      <c r="AK287" s="276"/>
      <c r="AL287" s="276"/>
      <c r="AM287" s="276"/>
      <c r="AN287" s="276"/>
      <c r="AO287" s="276"/>
      <c r="AP287" s="276"/>
      <c r="AQ287" s="276"/>
      <c r="AR287" s="276"/>
      <c r="AS287" s="276"/>
      <c r="AT287" s="276"/>
      <c r="AU287" s="276"/>
      <c r="AV287" s="276"/>
      <c r="AW287" s="276"/>
      <c r="AX287" s="276"/>
      <c r="AY287" s="276"/>
      <c r="AZ287" s="276"/>
      <c r="BA287" s="276"/>
      <c r="BB287" s="276"/>
      <c r="BC287" s="276"/>
      <c r="BD287" s="276"/>
      <c r="BE287" s="276"/>
      <c r="BF287" s="276"/>
      <c r="BG287" s="276"/>
      <c r="BH287" s="276"/>
      <c r="BI287" s="276"/>
      <c r="BJ287" s="276"/>
      <c r="BK287" s="276"/>
      <c r="BL287" s="276"/>
      <c r="BM287" s="276"/>
      <c r="BN287" s="276"/>
      <c r="BO287" s="276"/>
      <c r="BP287" s="276"/>
      <c r="BQ287" s="276"/>
      <c r="BR287" s="276"/>
      <c r="BS287" s="276"/>
      <c r="BT287" s="276"/>
      <c r="BU287" s="276"/>
      <c r="BV287" s="276"/>
      <c r="BW287" s="276"/>
      <c r="BX287" s="276"/>
      <c r="BY287" s="276"/>
      <c r="BZ287" s="276"/>
      <c r="CA287" s="276"/>
      <c r="CB287" s="276"/>
      <c r="CC287" s="276"/>
      <c r="CD287" s="276"/>
      <c r="CE287" s="276"/>
      <c r="CF287" s="276"/>
      <c r="CG287" s="276"/>
      <c r="CH287" s="276"/>
      <c r="CI287" s="276"/>
      <c r="CJ287" s="276"/>
      <c r="CK287" s="276"/>
      <c r="CL287" s="276"/>
      <c r="CM287" s="276"/>
      <c r="CN287" s="276"/>
      <c r="CO287" s="276"/>
      <c r="CP287" s="276"/>
      <c r="CQ287" s="276"/>
      <c r="CR287" s="276"/>
      <c r="CS287" s="276"/>
      <c r="CT287" s="276"/>
      <c r="CU287" s="276"/>
      <c r="CV287" s="276"/>
      <c r="CW287" s="276"/>
      <c r="CX287" s="276"/>
      <c r="CY287" s="276"/>
      <c r="CZ287" s="276"/>
      <c r="DA287" s="276"/>
      <c r="DB287" s="276"/>
      <c r="DC287" s="276"/>
      <c r="DD287" s="276"/>
      <c r="DE287" s="276"/>
      <c r="DF287" s="276"/>
      <c r="DG287" s="276"/>
      <c r="DH287" s="276"/>
      <c r="DI287" s="276"/>
      <c r="DJ287" s="276"/>
      <c r="DK287" s="276"/>
      <c r="DL287" s="276"/>
      <c r="DM287" s="276"/>
      <c r="DN287" s="276"/>
      <c r="DO287" s="276"/>
      <c r="DP287" s="276"/>
      <c r="DQ287" s="276"/>
      <c r="DR287" s="276"/>
      <c r="DS287" s="276"/>
      <c r="DT287" s="276"/>
      <c r="DU287" s="276"/>
      <c r="DV287" s="276"/>
      <c r="DW287" s="276"/>
      <c r="DX287" s="276"/>
      <c r="DY287" s="276"/>
      <c r="DZ287" s="276"/>
      <c r="EA287" s="276"/>
      <c r="EB287" s="276"/>
      <c r="EC287" s="276"/>
      <c r="ED287" s="276"/>
      <c r="EE287" s="276"/>
      <c r="EF287" s="276"/>
      <c r="EG287" s="276"/>
      <c r="EH287" s="276"/>
      <c r="EI287" s="276"/>
      <c r="EJ287" s="276"/>
      <c r="EK287" s="276"/>
      <c r="EL287" s="276"/>
      <c r="EM287" s="276"/>
      <c r="EN287" s="276"/>
      <c r="EO287" s="276"/>
      <c r="EP287" s="276"/>
      <c r="EQ287" s="276"/>
      <c r="ER287" s="276"/>
      <c r="ES287" s="276"/>
      <c r="ET287" s="276"/>
      <c r="EU287" s="276"/>
      <c r="EV287" s="276"/>
      <c r="EW287" s="276"/>
      <c r="EX287" s="276"/>
      <c r="EY287" s="276"/>
      <c r="EZ287" s="276"/>
      <c r="FA287" s="276"/>
      <c r="FB287" s="276"/>
      <c r="FC287" s="276"/>
      <c r="FD287" s="276"/>
      <c r="FE287" s="276"/>
      <c r="FF287" s="276"/>
      <c r="FG287" s="276"/>
      <c r="FH287" s="276"/>
      <c r="FI287" s="276"/>
      <c r="FJ287" s="276"/>
      <c r="FK287" s="276"/>
      <c r="FL287" s="276"/>
      <c r="FM287" s="276"/>
      <c r="FN287" s="276"/>
      <c r="FO287" s="276"/>
      <c r="FP287" s="276"/>
      <c r="FQ287" s="276"/>
      <c r="FR287" s="276"/>
      <c r="FS287" s="276"/>
      <c r="FT287" s="276"/>
      <c r="FU287" s="276"/>
      <c r="FV287" s="276"/>
      <c r="FW287" s="276"/>
      <c r="FX287" s="276"/>
      <c r="FY287" s="276"/>
      <c r="FZ287" s="276"/>
      <c r="GA287" s="276"/>
      <c r="GB287" s="276"/>
      <c r="GC287" s="276"/>
      <c r="GD287" s="276"/>
      <c r="GE287" s="276"/>
      <c r="GF287" s="276"/>
      <c r="GG287" s="276"/>
      <c r="GH287" s="276"/>
      <c r="GI287" s="276"/>
      <c r="GJ287" s="276"/>
      <c r="GK287" s="276"/>
      <c r="GL287" s="276"/>
      <c r="GM287" s="276"/>
    </row>
    <row r="288" spans="2:195" s="272" customFormat="1" ht="12.75" x14ac:dyDescent="0.2">
      <c r="B288" s="188"/>
      <c r="C288" s="174"/>
      <c r="D288" s="181"/>
      <c r="E288" s="107"/>
      <c r="F288" s="277"/>
      <c r="G288" s="278"/>
      <c r="H288" s="240"/>
      <c r="I288" s="247"/>
      <c r="J288" s="276"/>
      <c r="K288" s="276"/>
      <c r="L288" s="276"/>
      <c r="M288" s="276"/>
      <c r="N288" s="276"/>
      <c r="O288" s="276"/>
      <c r="P288" s="276"/>
      <c r="Q288" s="276"/>
      <c r="R288" s="276"/>
      <c r="S288" s="276"/>
      <c r="T288" s="276"/>
      <c r="U288" s="276"/>
      <c r="V288" s="276"/>
      <c r="W288" s="276"/>
      <c r="X288" s="276"/>
      <c r="Y288" s="276"/>
      <c r="Z288" s="276"/>
      <c r="AA288" s="276"/>
      <c r="AB288" s="276"/>
      <c r="AC288" s="276"/>
      <c r="AD288" s="276"/>
      <c r="AE288" s="276"/>
      <c r="AF288" s="276"/>
      <c r="AG288" s="276"/>
      <c r="AH288" s="276"/>
      <c r="AI288" s="276"/>
      <c r="AJ288" s="276"/>
      <c r="AK288" s="276"/>
      <c r="AL288" s="276"/>
      <c r="AM288" s="276"/>
      <c r="AN288" s="276"/>
      <c r="AO288" s="276"/>
      <c r="AP288" s="276"/>
      <c r="AQ288" s="276"/>
      <c r="AR288" s="276"/>
      <c r="AS288" s="276"/>
      <c r="AT288" s="276"/>
      <c r="AU288" s="276"/>
      <c r="AV288" s="276"/>
      <c r="AW288" s="276"/>
      <c r="AX288" s="276"/>
      <c r="AY288" s="276"/>
      <c r="AZ288" s="276"/>
      <c r="BA288" s="276"/>
      <c r="BB288" s="276"/>
      <c r="BC288" s="276"/>
      <c r="BD288" s="276"/>
      <c r="BE288" s="276"/>
      <c r="BF288" s="276"/>
      <c r="BG288" s="276"/>
      <c r="BH288" s="276"/>
      <c r="BI288" s="276"/>
      <c r="BJ288" s="276"/>
      <c r="BK288" s="276"/>
      <c r="BL288" s="276"/>
      <c r="BM288" s="276"/>
      <c r="BN288" s="276"/>
      <c r="BO288" s="276"/>
      <c r="BP288" s="276"/>
      <c r="BQ288" s="276"/>
      <c r="BR288" s="276"/>
      <c r="BS288" s="276"/>
      <c r="BT288" s="276"/>
      <c r="BU288" s="276"/>
      <c r="BV288" s="276"/>
      <c r="BW288" s="276"/>
      <c r="BX288" s="276"/>
      <c r="BY288" s="276"/>
      <c r="BZ288" s="276"/>
      <c r="CA288" s="276"/>
      <c r="CB288" s="276"/>
      <c r="CC288" s="276"/>
      <c r="CD288" s="276"/>
      <c r="CE288" s="276"/>
      <c r="CF288" s="276"/>
      <c r="CG288" s="276"/>
      <c r="CH288" s="276"/>
      <c r="CI288" s="276"/>
      <c r="CJ288" s="276"/>
      <c r="CK288" s="276"/>
      <c r="CL288" s="276"/>
      <c r="CM288" s="276"/>
      <c r="CN288" s="276"/>
      <c r="CO288" s="276"/>
      <c r="CP288" s="276"/>
      <c r="CQ288" s="276"/>
      <c r="CR288" s="276"/>
      <c r="CS288" s="276"/>
      <c r="CT288" s="276"/>
      <c r="CU288" s="276"/>
      <c r="CV288" s="276"/>
      <c r="CW288" s="276"/>
      <c r="CX288" s="276"/>
      <c r="CY288" s="276"/>
      <c r="CZ288" s="276"/>
      <c r="DA288" s="276"/>
      <c r="DB288" s="276"/>
      <c r="DC288" s="276"/>
      <c r="DD288" s="276"/>
      <c r="DE288" s="276"/>
      <c r="DF288" s="276"/>
      <c r="DG288" s="276"/>
      <c r="DH288" s="276"/>
      <c r="DI288" s="276"/>
      <c r="DJ288" s="276"/>
      <c r="DK288" s="276"/>
      <c r="DL288" s="276"/>
      <c r="DM288" s="276"/>
      <c r="DN288" s="276"/>
      <c r="DO288" s="276"/>
      <c r="DP288" s="276"/>
      <c r="DQ288" s="276"/>
      <c r="DR288" s="276"/>
      <c r="DS288" s="276"/>
      <c r="DT288" s="276"/>
      <c r="DU288" s="276"/>
      <c r="DV288" s="276"/>
      <c r="DW288" s="276"/>
      <c r="DX288" s="276"/>
      <c r="DY288" s="276"/>
      <c r="DZ288" s="276"/>
      <c r="EA288" s="276"/>
      <c r="EB288" s="276"/>
      <c r="EC288" s="276"/>
      <c r="ED288" s="276"/>
      <c r="EE288" s="276"/>
      <c r="EF288" s="276"/>
      <c r="EG288" s="276"/>
      <c r="EH288" s="276"/>
      <c r="EI288" s="276"/>
      <c r="EJ288" s="276"/>
      <c r="EK288" s="276"/>
      <c r="EL288" s="276"/>
      <c r="EM288" s="276"/>
      <c r="EN288" s="276"/>
      <c r="EO288" s="276"/>
      <c r="EP288" s="276"/>
      <c r="EQ288" s="276"/>
      <c r="ER288" s="276"/>
      <c r="ES288" s="276"/>
      <c r="ET288" s="276"/>
      <c r="EU288" s="276"/>
      <c r="EV288" s="276"/>
      <c r="EW288" s="276"/>
      <c r="EX288" s="276"/>
      <c r="EY288" s="276"/>
      <c r="EZ288" s="276"/>
      <c r="FA288" s="276"/>
      <c r="FB288" s="276"/>
      <c r="FC288" s="276"/>
      <c r="FD288" s="276"/>
      <c r="FE288" s="276"/>
      <c r="FF288" s="276"/>
      <c r="FG288" s="276"/>
      <c r="FH288" s="276"/>
      <c r="FI288" s="276"/>
      <c r="FJ288" s="276"/>
      <c r="FK288" s="276"/>
      <c r="FL288" s="276"/>
      <c r="FM288" s="276"/>
      <c r="FN288" s="276"/>
      <c r="FO288" s="276"/>
      <c r="FP288" s="276"/>
      <c r="FQ288" s="276"/>
      <c r="FR288" s="276"/>
      <c r="FS288" s="276"/>
      <c r="FT288" s="276"/>
      <c r="FU288" s="276"/>
      <c r="FV288" s="276"/>
      <c r="FW288" s="276"/>
      <c r="FX288" s="276"/>
      <c r="FY288" s="276"/>
      <c r="FZ288" s="276"/>
      <c r="GA288" s="276"/>
      <c r="GB288" s="276"/>
      <c r="GC288" s="276"/>
      <c r="GD288" s="276"/>
      <c r="GE288" s="276"/>
      <c r="GF288" s="276"/>
      <c r="GG288" s="276"/>
      <c r="GH288" s="276"/>
      <c r="GI288" s="276"/>
      <c r="GJ288" s="276"/>
      <c r="GK288" s="276"/>
      <c r="GL288" s="276"/>
      <c r="GM288" s="276"/>
    </row>
    <row r="289" spans="2:9" x14ac:dyDescent="0.2">
      <c r="B289" s="196"/>
      <c r="C289" s="197"/>
      <c r="D289" s="198"/>
      <c r="E289" s="199"/>
    </row>
    <row r="290" spans="2:9" x14ac:dyDescent="0.2">
      <c r="B290" s="196"/>
      <c r="C290" s="197"/>
      <c r="D290" s="198"/>
      <c r="E290" s="199"/>
    </row>
    <row r="291" spans="2:9" x14ac:dyDescent="0.2">
      <c r="B291" s="196"/>
      <c r="C291" s="197"/>
      <c r="D291" s="198"/>
      <c r="E291" s="199"/>
      <c r="H291" s="229" t="s">
        <v>20</v>
      </c>
      <c r="I291" s="229">
        <f>SUM(I39:I287)</f>
        <v>0</v>
      </c>
    </row>
    <row r="292" spans="2:9" x14ac:dyDescent="0.2">
      <c r="B292" s="196"/>
      <c r="C292" s="197"/>
      <c r="D292" s="198"/>
      <c r="E292" s="199"/>
      <c r="H292" s="229" t="s">
        <v>172</v>
      </c>
      <c r="I292" s="229">
        <f>+I291*0.16</f>
        <v>0</v>
      </c>
    </row>
    <row r="293" spans="2:9" x14ac:dyDescent="0.2">
      <c r="B293" s="196"/>
      <c r="C293" s="197"/>
      <c r="D293" s="198"/>
      <c r="E293" s="199"/>
      <c r="H293" s="229" t="s">
        <v>173</v>
      </c>
      <c r="I293" s="229">
        <f>+I292+I291</f>
        <v>0</v>
      </c>
    </row>
    <row r="294" spans="2:9" x14ac:dyDescent="0.2">
      <c r="B294" s="196"/>
      <c r="C294" s="197"/>
      <c r="D294" s="198"/>
      <c r="E294" s="199"/>
    </row>
    <row r="295" spans="2:9" x14ac:dyDescent="0.2">
      <c r="B295" s="196"/>
      <c r="C295" s="197"/>
      <c r="D295" s="198"/>
      <c r="E295" s="199"/>
    </row>
    <row r="296" spans="2:9" x14ac:dyDescent="0.2">
      <c r="B296" s="196"/>
      <c r="C296" s="197"/>
      <c r="D296" s="198"/>
      <c r="E296" s="199"/>
    </row>
    <row r="297" spans="2:9" x14ac:dyDescent="0.2">
      <c r="B297" s="196"/>
      <c r="C297" s="197"/>
      <c r="D297" s="198"/>
      <c r="E297" s="199"/>
    </row>
    <row r="298" spans="2:9" x14ac:dyDescent="0.2">
      <c r="B298" s="196"/>
      <c r="C298" s="197"/>
      <c r="D298" s="198"/>
      <c r="E298" s="199"/>
    </row>
    <row r="299" spans="2:9" x14ac:dyDescent="0.2">
      <c r="B299" s="196"/>
      <c r="C299" s="197"/>
      <c r="D299" s="198"/>
      <c r="E299" s="199"/>
    </row>
    <row r="300" spans="2:9" x14ac:dyDescent="0.2">
      <c r="B300" s="196"/>
      <c r="C300" s="197"/>
      <c r="D300" s="198"/>
      <c r="E300" s="199"/>
    </row>
  </sheetData>
  <autoFilter ref="B37:I287"/>
  <mergeCells count="8">
    <mergeCell ref="B13:E13"/>
    <mergeCell ref="B17:E17"/>
    <mergeCell ref="B6:E6"/>
    <mergeCell ref="B7:E7"/>
    <mergeCell ref="B8:E8"/>
    <mergeCell ref="B11:E11"/>
    <mergeCell ref="B12:C12"/>
    <mergeCell ref="B10:E10"/>
  </mergeCells>
  <printOptions horizontalCentered="1"/>
  <pageMargins left="0.39370078740157483" right="0.39370078740157483" top="0.39370078740157483" bottom="0.47244094488188981" header="0" footer="0.39370078740157483"/>
  <pageSetup scale="75" fitToHeight="0" orientation="portrait" r:id="rId1"/>
  <headerFooter alignWithMargins="0">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CATÁLOGO 3era ETAPA adic</vt:lpstr>
      <vt:lpstr>'CATÁLOGO 3era ETAPA adic'!Títulos_a_imprimir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Patricia Cantu Hinojosa</cp:lastModifiedBy>
  <cp:lastPrinted>2018-08-14T21:29:11Z</cp:lastPrinted>
  <dcterms:created xsi:type="dcterms:W3CDTF">2000-06-16T00:09:17Z</dcterms:created>
  <dcterms:modified xsi:type="dcterms:W3CDTF">2018-08-14T21:30:13Z</dcterms:modified>
</cp:coreProperties>
</file>